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75" windowWidth="12705" windowHeight="9285" activeTab="2"/>
  </bookViews>
  <sheets>
    <sheet name="Meter Reading" sheetId="7" r:id="rId1"/>
    <sheet name="Live Data" sheetId="2" r:id="rId2"/>
    <sheet name="Final Report" sheetId="1" r:id="rId3"/>
    <sheet name="Data Logging" sheetId="5" r:id="rId4"/>
    <sheet name="Meter Dump" sheetId="10" r:id="rId5"/>
    <sheet name="New Report" sheetId="11" r:id="rId6"/>
    <sheet name="Formulae" sheetId="12" state="veryHidden" r:id="rId7"/>
    <sheet name="Label Printing" sheetId="8" state="hidden" r:id="rId8"/>
  </sheets>
  <calcPr calcId="125725"/>
</workbook>
</file>

<file path=xl/calcChain.xml><?xml version="1.0" encoding="utf-8"?>
<calcChain xmlns="http://schemas.openxmlformats.org/spreadsheetml/2006/main">
  <c r="C29" i="1"/>
  <c r="AD30"/>
  <c r="C31" i="2" l="1"/>
  <c r="D2" i="12"/>
  <c r="E2"/>
  <c r="E9" s="1"/>
  <c r="E10"/>
  <c r="E12"/>
  <c r="E11"/>
  <c r="E8"/>
  <c r="E7"/>
  <c r="E6"/>
  <c r="E5"/>
  <c r="E4"/>
  <c r="E3"/>
  <c r="AA30" i="1"/>
  <c r="AB26" s="1"/>
  <c r="Z30"/>
  <c r="Q30"/>
  <c r="R27" s="1"/>
  <c r="P30"/>
  <c r="F13" i="5"/>
  <c r="F12"/>
  <c r="F11"/>
  <c r="F15"/>
  <c r="F14"/>
  <c r="AE30" i="1"/>
  <c r="AB24"/>
  <c r="R24"/>
  <c r="Y30"/>
  <c r="O30"/>
  <c r="G40" i="5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5"/>
  <c r="G14"/>
  <c r="AB27" i="1" l="1"/>
  <c r="R26"/>
</calcChain>
</file>

<file path=xl/comments1.xml><?xml version="1.0" encoding="utf-8"?>
<comments xmlns="http://schemas.openxmlformats.org/spreadsheetml/2006/main">
  <authors>
    <author>Administrator</author>
  </authors>
  <commentList>
    <comment ref="N4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Automatically generated report creation date for a new KITS workbook</t>
        </r>
      </text>
    </comment>
    <comment ref="P4" authorId="0">
      <text>
        <r>
          <rPr>
            <b/>
            <sz val="8"/>
            <color indexed="81"/>
            <rFont val="Tahoma"/>
            <charset val="1"/>
          </rPr>
          <t>Administrator:</t>
        </r>
        <r>
          <rPr>
            <sz val="8"/>
            <color indexed="81"/>
            <rFont val="Tahoma"/>
            <charset val="1"/>
          </rPr>
          <t xml:space="preserve">
This optionally assigns a convenient name to terminal A/B</t>
        </r>
      </text>
    </comment>
    <comment ref="N5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Automatically generated default name for saving csv file</t>
        </r>
      </text>
    </comment>
    <comment ref="H11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Determined by the selected test standard</t>
        </r>
      </text>
    </comment>
    <comment ref="I11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Wavelength may be set by the required standard, and much match available instrument wavelengths
All data in this column is set by selecting a test standard</t>
        </r>
      </text>
    </comment>
    <comment ref="D12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up the number of fibers in this speadsheet</t>
        </r>
      </text>
    </comment>
    <comment ref="G12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Metric or imperial units decided by this computer's regional settings</t>
        </r>
      </text>
    </comment>
    <comment ref="H12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default actual length, which can then be modifed per fiber once the sheet is set up</t>
        </r>
      </text>
    </comment>
    <comment ref="D13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Selecting a test standard may set this value</t>
        </r>
      </text>
    </comment>
    <comment ref="H13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default number of splices, which can then be modifed per fiber once the sheet is set up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Optional connector identification text</t>
        </r>
      </text>
    </comment>
    <comment ref="H14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default number of connectors, which can then be modifed per fiber once the sheet is set up</t>
        </r>
      </text>
    </comment>
    <comment ref="D15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Optional connector identification text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Selecting a test standard may set this value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an allowance for other optical devices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Use to decide which instrument holds the zero reference value</t>
        </r>
      </text>
    </comment>
    <comment ref="H17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Selecting a test standard may set this value</t>
        </r>
      </text>
    </comment>
    <comment ref="P29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feature is only available on some two way / ORL meters</t>
        </r>
      </text>
    </comment>
    <comment ref="C30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can be edited manually per fiber</t>
        </r>
      </text>
    </comment>
    <comment ref="D30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can be edited manually per fiber</t>
        </r>
      </text>
    </comment>
    <comment ref="E30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can be edited manually per fiber</t>
        </r>
      </text>
    </comment>
    <comment ref="G30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Maximum allowable loss according to selected acceptance method</t>
        </r>
      </text>
    </comment>
    <comment ref="U30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Useful when downloading from meter memory or USB data
Not relevant when working directly into spreadsheet</t>
        </r>
      </text>
    </comment>
    <comment ref="W30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text naming feature is available on KI2000 series instruments</t>
        </r>
      </text>
    </comment>
    <comment ref="A31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You can use Excel auto-fill to easily re-name the sequence to match rack labels</t>
        </r>
      </text>
    </comment>
    <comment ref="B31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You can use Excel auto-fill to easily re-name the sequence to match rack labels</t>
        </r>
      </text>
    </comment>
    <comment ref="T31" authorId="0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feature is available on KI2000 series instruments to record actual test time</t>
        </r>
      </text>
    </comment>
  </commentList>
</comments>
</file>

<file path=xl/sharedStrings.xml><?xml version="1.0" encoding="utf-8"?>
<sst xmlns="http://schemas.openxmlformats.org/spreadsheetml/2006/main" count="321" uniqueCount="212">
  <si>
    <t>Project:</t>
  </si>
  <si>
    <t>Report/File No:</t>
  </si>
  <si>
    <t>"A"</t>
  </si>
  <si>
    <t>"B"</t>
  </si>
  <si>
    <t/>
  </si>
  <si>
    <t>Number of Fibres:</t>
  </si>
  <si>
    <r>
      <t>NS</t>
    </r>
    <r>
      <rPr>
        <sz val="9"/>
        <rFont val="Arial"/>
        <family val="2"/>
      </rPr>
      <t xml:space="preserve"> = Number of splices:</t>
    </r>
  </si>
  <si>
    <r>
      <t>NC</t>
    </r>
    <r>
      <rPr>
        <sz val="9"/>
        <rFont val="Arial"/>
        <family val="2"/>
      </rPr>
      <t xml:space="preserve"> = Number of connectors</t>
    </r>
  </si>
  <si>
    <r>
      <t>ND</t>
    </r>
    <r>
      <rPr>
        <sz val="9"/>
        <rFont val="Arial"/>
        <family val="2"/>
      </rPr>
      <t xml:space="preserve"> = number of devices:</t>
    </r>
  </si>
  <si>
    <t>Number of Wavelengths</t>
  </si>
  <si>
    <r>
      <t xml:space="preserve">2nd Wavelength, </t>
    </r>
    <r>
      <rPr>
        <sz val="11"/>
        <rFont val="Arial"/>
        <family val="2"/>
      </rPr>
      <t>nm</t>
    </r>
  </si>
  <si>
    <t>Min. margin (db)</t>
  </si>
  <si>
    <r>
      <t xml:space="preserve">SL </t>
    </r>
    <r>
      <rPr>
        <sz val="9"/>
        <rFont val="Arial"/>
        <family val="2"/>
      </rPr>
      <t>= Splice loss, dB</t>
    </r>
  </si>
  <si>
    <r>
      <t xml:space="preserve">DL </t>
    </r>
    <r>
      <rPr>
        <sz val="9"/>
        <rFont val="Arial"/>
        <family val="2"/>
      </rPr>
      <t>= Device insertion loss, dB</t>
    </r>
  </si>
  <si>
    <r>
      <t xml:space="preserve">UA </t>
    </r>
    <r>
      <rPr>
        <sz val="9"/>
        <rFont val="Arial"/>
        <family val="2"/>
      </rPr>
      <t>= Uncertainty allowance, dB</t>
    </r>
  </si>
  <si>
    <r>
      <t>Pass / Fail Link Loss,</t>
    </r>
    <r>
      <rPr>
        <sz val="9"/>
        <rFont val="Arial"/>
        <family val="2"/>
      </rPr>
      <t xml:space="preserve"> dB</t>
    </r>
  </si>
  <si>
    <r>
      <t>Pass / Fail ORL Loss,</t>
    </r>
    <r>
      <rPr>
        <sz val="9"/>
        <rFont val="Arial"/>
        <family val="2"/>
      </rPr>
      <t xml:space="preserve"> dB</t>
    </r>
  </si>
  <si>
    <t>Ref level dBm</t>
  </si>
  <si>
    <t>2nd value dBm</t>
  </si>
  <si>
    <t>Link loss dB</t>
  </si>
  <si>
    <t>A</t>
  </si>
  <si>
    <t>B</t>
  </si>
  <si>
    <t>A to B</t>
  </si>
  <si>
    <t>B to A</t>
  </si>
  <si>
    <t>Average</t>
  </si>
  <si>
    <t>Minimum Average Loss (dB)</t>
  </si>
  <si>
    <t>Maximum Average Loss (dB)</t>
  </si>
  <si>
    <t>Cable Parameters</t>
  </si>
  <si>
    <t>Optical Parameters</t>
  </si>
  <si>
    <t>Wavelength</t>
  </si>
  <si>
    <r>
      <t>SL</t>
    </r>
    <r>
      <rPr>
        <sz val="10"/>
        <rFont val="Arial"/>
        <family val="2"/>
      </rPr>
      <t xml:space="preserve"> = Splice loss, dB</t>
    </r>
  </si>
  <si>
    <r>
      <t>DL</t>
    </r>
    <r>
      <rPr>
        <sz val="10"/>
        <rFont val="Arial"/>
        <family val="2"/>
      </rPr>
      <t xml:space="preserve"> = Device insertion loss, dB</t>
    </r>
  </si>
  <si>
    <r>
      <t>UA</t>
    </r>
    <r>
      <rPr>
        <sz val="10"/>
        <rFont val="Arial"/>
        <family val="2"/>
      </rPr>
      <t xml:space="preserve"> = Uncertainty allowance, dB</t>
    </r>
  </si>
  <si>
    <t>Pass / Fail ORL Loss, dB</t>
  </si>
  <si>
    <t>Loss</t>
  </si>
  <si>
    <t>ORL</t>
  </si>
  <si>
    <t>λ</t>
  </si>
  <si>
    <t>Min</t>
  </si>
  <si>
    <t>Max</t>
  </si>
  <si>
    <t>Fibre ID</t>
  </si>
  <si>
    <t>nm</t>
  </si>
  <si>
    <t>Ref A</t>
  </si>
  <si>
    <t>Meas B</t>
  </si>
  <si>
    <t>Ref B</t>
  </si>
  <si>
    <t>Meas A</t>
  </si>
  <si>
    <t>TimeTag</t>
  </si>
  <si>
    <t xml:space="preserve">  Data Logging</t>
  </si>
  <si>
    <t>Date</t>
  </si>
  <si>
    <t xml:space="preserve">Current Reading </t>
  </si>
  <si>
    <t xml:space="preserve">Maximum Reading </t>
  </si>
  <si>
    <t>Log Point No.</t>
  </si>
  <si>
    <t xml:space="preserve">Minimum Reading </t>
  </si>
  <si>
    <t>Size of Log</t>
  </si>
  <si>
    <t xml:space="preserve">Average Reading </t>
  </si>
  <si>
    <t>Log Interval (sec)</t>
  </si>
  <si>
    <t xml:space="preserve">Standard Deviation </t>
  </si>
  <si>
    <t xml:space="preserve">  </t>
  </si>
  <si>
    <r>
      <t>Relati</t>
    </r>
    <r>
      <rPr>
        <b/>
        <u/>
        <sz val="9"/>
        <rFont val="Arial"/>
        <family val="2"/>
      </rPr>
      <t>v</t>
    </r>
    <r>
      <rPr>
        <b/>
        <sz val="9"/>
        <rFont val="Arial"/>
        <family val="2"/>
      </rPr>
      <t>e Mode</t>
    </r>
  </si>
  <si>
    <t>Ref. (dBm):</t>
  </si>
  <si>
    <t>Log File Name:</t>
  </si>
  <si>
    <t xml:space="preserve">Description </t>
  </si>
  <si>
    <t>Point No</t>
  </si>
  <si>
    <t>Time</t>
  </si>
  <si>
    <t>Meter Reading</t>
  </si>
  <si>
    <t>REF</t>
  </si>
  <si>
    <t>l</t>
  </si>
  <si>
    <t>dBm</t>
  </si>
  <si>
    <t>NOT CONNECTED</t>
  </si>
  <si>
    <t>AUTOTEST DATA</t>
  </si>
  <si>
    <t>l1</t>
  </si>
  <si>
    <t>l2</t>
  </si>
  <si>
    <t>Local Meter Serial Number</t>
  </si>
  <si>
    <t>Remote Source Serial Number</t>
  </si>
  <si>
    <t>Label Printing for Loss Testing</t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</si>
  <si>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No.1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</si>
  <si>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No.2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</si>
  <si>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No.3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</si>
  <si>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No.4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</si>
  <si>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No.5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</si>
  <si>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No.6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</si>
  <si>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No.7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</si>
  <si>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No.8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</si>
  <si>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No.9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</si>
  <si>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No.10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</si>
  <si>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No.11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</si>
  <si>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No.12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</si>
  <si>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t xml:space="preserve">    nm</t>
  </si>
  <si>
    <t>l3</t>
  </si>
  <si>
    <t>l4</t>
  </si>
  <si>
    <t>Local Power Reading</t>
  </si>
  <si>
    <t>Local Source Power</t>
  </si>
  <si>
    <t>Local Reference</t>
  </si>
  <si>
    <t>Remote Power Reading</t>
  </si>
  <si>
    <t>Remote Source Power</t>
  </si>
  <si>
    <t>Remote Reference</t>
  </si>
  <si>
    <t>Fibre</t>
  </si>
  <si>
    <t>Ref</t>
  </si>
  <si>
    <t>Remote Ref</t>
  </si>
  <si>
    <t>Remote ORL</t>
  </si>
  <si>
    <t>Remote S/N</t>
  </si>
  <si>
    <t xml:space="preserve">Data downloaded from S/N     , Date/Time </t>
  </si>
  <si>
    <r>
      <t>1st</t>
    </r>
    <r>
      <rPr>
        <b/>
        <sz val="11"/>
        <rFont val="Arial"/>
        <family val="2"/>
      </rPr>
      <t xml:space="preserve"> Wavelength</t>
    </r>
    <r>
      <rPr>
        <sz val="11"/>
        <rFont val="Arial"/>
        <family val="2"/>
      </rPr>
      <t>, nm</t>
    </r>
  </si>
  <si>
    <r>
      <t>CT</t>
    </r>
    <r>
      <rPr>
        <sz val="10"/>
        <rFont val="Arial"/>
        <family val="2"/>
      </rPr>
      <t xml:space="preserve"> = Connector 1-2 loss, dB</t>
    </r>
  </si>
  <si>
    <r>
      <t>CL</t>
    </r>
    <r>
      <rPr>
        <sz val="10"/>
        <rFont val="Arial"/>
        <family val="2"/>
      </rPr>
      <t xml:space="preserve"> = Connector other loss, dB</t>
    </r>
  </si>
  <si>
    <r>
      <t xml:space="preserve">CT </t>
    </r>
    <r>
      <rPr>
        <sz val="9"/>
        <rFont val="Arial"/>
        <family val="2"/>
      </rPr>
      <t>= Connector loss 1-2, dB</t>
    </r>
  </si>
  <si>
    <r>
      <t xml:space="preserve">CL </t>
    </r>
    <r>
      <rPr>
        <sz val="9"/>
        <rFont val="Arial"/>
        <family val="2"/>
      </rPr>
      <t>= Connector loss other, dB</t>
    </r>
  </si>
  <si>
    <t>Job Details / Site Data</t>
  </si>
  <si>
    <t>ns</t>
  </si>
  <si>
    <t>Length =</t>
  </si>
  <si>
    <t>CAL Y/N</t>
  </si>
  <si>
    <t>IL</t>
  </si>
  <si>
    <r>
      <t xml:space="preserve">L </t>
    </r>
    <r>
      <rPr>
        <sz val="10"/>
        <rFont val="Arial"/>
        <family val="2"/>
      </rPr>
      <t>= Fiber length</t>
    </r>
  </si>
  <si>
    <t>OS2</t>
  </si>
  <si>
    <t>Statistical Analysis</t>
  </si>
  <si>
    <t xml:space="preserve"> Applied Standard: </t>
  </si>
  <si>
    <t>fibers</t>
  </si>
  <si>
    <t>Mean</t>
  </si>
  <si>
    <t>Test Results</t>
  </si>
  <si>
    <t>Fiber ID</t>
  </si>
  <si>
    <t>Insertion Loss (IL) Results dB</t>
  </si>
  <si>
    <t>ORL Results dB</t>
  </si>
  <si>
    <r>
      <t>Direction A</t>
    </r>
    <r>
      <rPr>
        <sz val="10"/>
        <rFont val="Calibri"/>
        <family val="2"/>
      </rPr>
      <t>−</t>
    </r>
    <r>
      <rPr>
        <sz val="10"/>
        <rFont val="Arial"/>
        <family val="2"/>
      </rPr>
      <t>&gt;B</t>
    </r>
  </si>
  <si>
    <r>
      <t>Direction B−</t>
    </r>
    <r>
      <rPr>
        <sz val="10"/>
        <rFont val="Arial"/>
        <family val="2"/>
      </rPr>
      <t>&gt;A</t>
    </r>
  </si>
  <si>
    <r>
      <t>FT</t>
    </r>
    <r>
      <rPr>
        <sz val="10"/>
        <rFont val="Arial"/>
        <family val="2"/>
      </rPr>
      <t>= Fiber Type</t>
    </r>
  </si>
  <si>
    <t>'A' connector type</t>
  </si>
  <si>
    <t>'B' Connector type</t>
  </si>
  <si>
    <t>Job No</t>
  </si>
  <si>
    <t>Project</t>
  </si>
  <si>
    <t>Report/File No</t>
  </si>
  <si>
    <t>Channel/Perm Link</t>
  </si>
  <si>
    <t>IL A−&gt;B</t>
  </si>
  <si>
    <t>IL B−&gt;A</t>
  </si>
  <si>
    <t>Job No:</t>
  </si>
  <si>
    <r>
      <t>KITS</t>
    </r>
    <r>
      <rPr>
        <i/>
        <vertAlign val="superscript"/>
        <sz val="20"/>
        <rFont val="Arial"/>
        <family val="2"/>
      </rPr>
      <t>TM</t>
    </r>
    <r>
      <rPr>
        <i/>
        <sz val="20"/>
        <rFont val="Arial"/>
        <family val="2"/>
      </rPr>
      <t xml:space="preserve"> Live Data Capture Worksheet</t>
    </r>
  </si>
  <si>
    <t>ORL loss dB</t>
  </si>
  <si>
    <t xml:space="preserve">Pass / Fail Channel Loss, dB </t>
  </si>
  <si>
    <t>Remote</t>
  </si>
  <si>
    <t>Test Direction</t>
  </si>
  <si>
    <t>2-way</t>
  </si>
  <si>
    <r>
      <t>NS</t>
    </r>
    <r>
      <rPr>
        <sz val="10"/>
        <rFont val="Arial"/>
        <family val="2"/>
      </rPr>
      <t xml:space="preserve"> = Number of Splices</t>
    </r>
  </si>
  <si>
    <r>
      <t>NC</t>
    </r>
    <r>
      <rPr>
        <sz val="10"/>
        <rFont val="Arial"/>
        <family val="2"/>
      </rPr>
      <t xml:space="preserve"> = Number of Connectors</t>
    </r>
  </si>
  <si>
    <r>
      <t>ND</t>
    </r>
    <r>
      <rPr>
        <sz val="10"/>
        <rFont val="Arial"/>
        <family val="2"/>
      </rPr>
      <t xml:space="preserve"> = Number of other Devices</t>
    </r>
  </si>
  <si>
    <t>IL
Margin</t>
  </si>
  <si>
    <t>ORL
Margin</t>
  </si>
  <si>
    <t>Direction</t>
  </si>
  <si>
    <t>Max allowed length</t>
  </si>
  <si>
    <r>
      <t xml:space="preserve">F </t>
    </r>
    <r>
      <rPr>
        <sz val="9"/>
        <rFont val="Arial"/>
        <family val="2"/>
      </rPr>
      <t>= Fibre attenuation per Km, dB</t>
    </r>
  </si>
  <si>
    <t>meter</t>
  </si>
  <si>
    <r>
      <t>L</t>
    </r>
    <r>
      <rPr>
        <sz val="9"/>
        <rFont val="Arial"/>
        <family val="2"/>
      </rPr>
      <t xml:space="preserve"> = Fibre length,</t>
    </r>
  </si>
  <si>
    <t>--</t>
  </si>
  <si>
    <t>Prop Delay =</t>
  </si>
  <si>
    <t>IF</t>
  </si>
  <si>
    <t>AND</t>
  </si>
  <si>
    <t>LOG10</t>
  </si>
  <si>
    <t>POWER</t>
  </si>
  <si>
    <t>MIN</t>
  </si>
  <si>
    <t>MAX</t>
  </si>
  <si>
    <t>AVERAGE</t>
  </si>
  <si>
    <t>STDEV</t>
  </si>
  <si>
    <t>EXP</t>
  </si>
  <si>
    <t>LN</t>
  </si>
  <si>
    <t>KITS Formula Function Name Spellings sheet</t>
  </si>
  <si>
    <t xml:space="preserve">   IEC 11801 / 14763-3:  SMF</t>
  </si>
  <si>
    <t>P/F/M</t>
  </si>
  <si>
    <t>Pass/Fail Calculation - industry norm / international standard based</t>
  </si>
  <si>
    <t>LC</t>
  </si>
  <si>
    <r>
      <t>F</t>
    </r>
    <r>
      <rPr>
        <sz val="10"/>
        <rFont val="Arial"/>
        <family val="2"/>
      </rPr>
      <t xml:space="preserve"> = Fiber attenuation, dB/Km</t>
    </r>
  </si>
  <si>
    <t>dB</t>
  </si>
  <si>
    <t>Length</t>
  </si>
  <si>
    <t>Max Loss</t>
  </si>
  <si>
    <t>Fiber Details</t>
  </si>
  <si>
    <t>Pass / Fail Value = K + (F*L) + (SL*NS) + (CT|CL*NC*) + (DL*ND)</t>
  </si>
  <si>
    <t>Pass/ Fail/ Marginal</t>
  </si>
  <si>
    <t>Report Date</t>
  </si>
  <si>
    <t>Operator</t>
  </si>
  <si>
    <t>Instruments</t>
  </si>
  <si>
    <t>Source / LTS Type</t>
  </si>
  <si>
    <t>Meter / LTS Type</t>
  </si>
  <si>
    <t>Number of Tests</t>
  </si>
  <si>
    <t>Reference Cords</t>
  </si>
  <si>
    <t>Reference End</t>
  </si>
  <si>
    <r>
      <t>Pass / Fail Link Loss</t>
    </r>
    <r>
      <rPr>
        <sz val="10"/>
        <rFont val="Arial"/>
        <family val="2"/>
      </rPr>
      <t xml:space="preserve">, dB </t>
    </r>
  </si>
  <si>
    <t>No. of Splices</t>
  </si>
  <si>
    <t>Memory Location</t>
  </si>
  <si>
    <t>ID_TAG</t>
  </si>
  <si>
    <r>
      <t xml:space="preserve">No. of </t>
    </r>
    <r>
      <rPr>
        <sz val="8.5"/>
        <rFont val="Arial"/>
        <family val="2"/>
      </rPr>
      <t>Connectors</t>
    </r>
  </si>
  <si>
    <t>Pass/Fail/Marginal &amp; Time</t>
  </si>
  <si>
    <t>Report Date:</t>
  </si>
  <si>
    <t>Channel/Perm Link:</t>
  </si>
  <si>
    <t>Operator:</t>
  </si>
  <si>
    <t>No. of Conn's</t>
  </si>
  <si>
    <t>Data Identification</t>
  </si>
  <si>
    <t>S/N</t>
  </si>
  <si>
    <t>Loss Limit</t>
  </si>
  <si>
    <t>Test Parameter Setup</t>
  </si>
  <si>
    <t>Test Setup Summary</t>
  </si>
  <si>
    <t>1550</t>
  </si>
  <si>
    <t>Terminal ID</t>
  </si>
  <si>
    <r>
      <t xml:space="preserve">Pass / Fail Link Loss, </t>
    </r>
    <r>
      <rPr>
        <sz val="9"/>
        <rFont val="Arial"/>
        <family val="2"/>
      </rPr>
      <t>dB</t>
    </r>
  </si>
  <si>
    <t>&lt;&lt;&lt;&lt;&lt;───────────────────────────────&gt;&gt;&gt;&gt;&gt;</t>
  </si>
  <si>
    <t>WL</t>
  </si>
  <si>
    <t>Power</t>
  </si>
  <si>
    <t>Remote Power</t>
  </si>
  <si>
    <t>1 Cord</t>
  </si>
  <si>
    <t xml:space="preserve">  Max Loss = R + F*L + SL*NS + CL*(NC-2) + DL*ND</t>
  </si>
  <si>
    <t>Verson 4.16</t>
  </si>
  <si>
    <t>31/08/2015</t>
  </si>
  <si>
    <t>Report-20150831</t>
  </si>
  <si>
    <t>Memory Type</t>
  </si>
  <si>
    <t>Serial Number</t>
  </si>
  <si>
    <t>Report-20150901</t>
  </si>
  <si>
    <r>
      <t>KITS</t>
    </r>
    <r>
      <rPr>
        <i/>
        <vertAlign val="superscript"/>
        <sz val="20"/>
        <rFont val="Calibri"/>
        <family val="2"/>
      </rPr>
      <t>TM</t>
    </r>
    <r>
      <rPr>
        <i/>
        <sz val="20"/>
        <rFont val="Calibri"/>
        <family val="2"/>
      </rPr>
      <t xml:space="preserve"> Final Report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</si>
</sst>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\ "/>
  </numFmts>
  <fonts count="79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4"/>
      <name val="Arial"/>
      <family val="2"/>
    </font>
    <font>
      <i/>
      <sz val="8"/>
      <name val="Arial"/>
      <family val="2"/>
    </font>
    <font>
      <u/>
      <sz val="10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Symbol"/>
      <family val="1"/>
      <charset val="2"/>
    </font>
    <font>
      <sz val="10"/>
      <color indexed="8"/>
      <name val="Arial"/>
      <family val="2"/>
    </font>
    <font>
      <i/>
      <sz val="8"/>
      <name val="Times New Roman"/>
      <family val="1"/>
    </font>
    <font>
      <b/>
      <sz val="10"/>
      <name val="Times New Roman"/>
      <family val="1"/>
    </font>
    <font>
      <b/>
      <sz val="6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color indexed="23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color indexed="10"/>
      <name val="Arial"/>
      <family val="2"/>
    </font>
    <font>
      <i/>
      <sz val="20"/>
      <name val="Calibri"/>
      <family val="2"/>
    </font>
    <font>
      <i/>
      <sz val="16"/>
      <name val="Calibri"/>
      <family val="2"/>
    </font>
    <font>
      <i/>
      <sz val="20"/>
      <name val="Arial"/>
      <family val="2"/>
    </font>
    <font>
      <sz val="20"/>
      <name val="Arial"/>
      <family val="2"/>
    </font>
    <font>
      <i/>
      <sz val="18"/>
      <name val="Arial"/>
      <family val="2"/>
    </font>
    <font>
      <i/>
      <sz val="14"/>
      <name val="Arial"/>
      <family val="2"/>
    </font>
    <font>
      <i/>
      <vertAlign val="superscript"/>
      <sz val="20"/>
      <name val="Arial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i/>
      <sz val="20"/>
      <name val="Calibri"/>
      <family val="2"/>
    </font>
    <font>
      <b/>
      <sz val="10"/>
      <color indexed="30"/>
      <name val="Arial"/>
      <family val="2"/>
    </font>
    <font>
      <b/>
      <u/>
      <sz val="10"/>
      <color indexed="12"/>
      <name val="Arial"/>
      <family val="2"/>
    </font>
    <font>
      <b/>
      <i/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.5"/>
      <name val="Arial"/>
      <family val="2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i/>
      <vertAlign val="superscript"/>
      <sz val="2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0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 diagonalDown="1">
      <left style="dashed">
        <color indexed="9"/>
      </left>
      <right/>
      <top/>
      <bottom style="thin">
        <color indexed="22"/>
      </bottom>
      <diagonal style="thin">
        <color indexed="9"/>
      </diagonal>
    </border>
    <border>
      <left/>
      <right style="thin">
        <color indexed="22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9"/>
      </left>
      <right/>
      <top/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/>
      <top style="medium">
        <color indexed="6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0"/>
      </bottom>
      <diagonal/>
    </border>
    <border>
      <left/>
      <right/>
      <top/>
      <bottom style="medium">
        <color indexed="60"/>
      </bottom>
      <diagonal/>
    </border>
    <border>
      <left/>
      <right style="thin">
        <color indexed="64"/>
      </right>
      <top/>
      <bottom style="medium">
        <color indexed="6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 style="thin">
        <color indexed="55"/>
      </right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medium">
        <color indexed="64"/>
      </bottom>
      <diagonal/>
    </border>
    <border>
      <left/>
      <right/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55"/>
      </bottom>
      <diagonal/>
    </border>
    <border>
      <left/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/>
      <top style="medium">
        <color indexed="60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 style="thin">
        <color indexed="55"/>
      </right>
      <top/>
      <bottom/>
      <diagonal/>
    </border>
    <border>
      <left style="thin">
        <color indexed="64"/>
      </left>
      <right/>
      <top style="medium">
        <color indexed="60"/>
      </top>
      <bottom style="thin">
        <color indexed="55"/>
      </bottom>
      <diagonal/>
    </border>
    <border>
      <left/>
      <right/>
      <top style="medium">
        <color indexed="60"/>
      </top>
      <bottom style="thin">
        <color indexed="55"/>
      </bottom>
      <diagonal/>
    </border>
    <border>
      <left/>
      <right style="thin">
        <color indexed="64"/>
      </right>
      <top style="medium">
        <color indexed="60"/>
      </top>
      <bottom style="thin">
        <color indexed="55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55"/>
      </left>
      <right/>
      <top style="thin">
        <color indexed="55"/>
      </top>
      <bottom style="medium">
        <color indexed="60"/>
      </bottom>
      <diagonal/>
    </border>
    <border>
      <left/>
      <right style="thin">
        <color indexed="55"/>
      </right>
      <top style="thin">
        <color indexed="55"/>
      </top>
      <bottom style="medium">
        <color indexed="60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/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medium">
        <color indexed="60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55"/>
      </top>
      <bottom style="medium">
        <color indexed="64"/>
      </bottom>
      <diagonal/>
    </border>
    <border>
      <left style="medium">
        <color indexed="64"/>
      </left>
      <right/>
      <top style="thin">
        <color indexed="55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55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medium">
        <color indexed="64"/>
      </top>
      <bottom/>
      <diagonal/>
    </border>
    <border>
      <left style="thin">
        <color indexed="55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indexed="55"/>
      </bottom>
      <diagonal/>
    </border>
    <border>
      <left/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/>
      <top style="thin">
        <color theme="0" tint="-0.499984740745262"/>
      </top>
      <bottom style="thin">
        <color indexed="55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55"/>
      </bottom>
      <diagonal/>
    </border>
    <border>
      <left style="thin">
        <color theme="0" tint="-0.499984740745262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medium">
        <color indexed="64"/>
      </bottom>
      <diagonal/>
    </border>
    <border>
      <left/>
      <right style="thin">
        <color indexed="55"/>
      </right>
      <top/>
      <bottom style="medium">
        <color indexed="64"/>
      </bottom>
      <diagonal/>
    </border>
    <border>
      <left style="thin">
        <color indexed="55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auto="1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indexed="55"/>
      </right>
      <top style="thin">
        <color indexed="55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auto="1"/>
      </bottom>
      <diagonal/>
    </border>
    <border>
      <left style="thin">
        <color indexed="55"/>
      </left>
      <right/>
      <top style="thin">
        <color indexed="55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0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medium">
        <color indexed="60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medium">
        <color indexed="60"/>
      </bottom>
      <diagonal/>
    </border>
    <border>
      <left/>
      <right style="thin">
        <color theme="0" tint="-0.499984740745262"/>
      </right>
      <top style="thin">
        <color auto="1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auto="1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medium">
        <color indexed="60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medium">
        <color indexed="60"/>
      </top>
      <bottom style="thin">
        <color theme="0" tint="-0.499984740745262"/>
      </bottom>
      <diagonal/>
    </border>
    <border>
      <left/>
      <right/>
      <top style="medium">
        <color indexed="60"/>
      </top>
      <bottom style="thin">
        <color theme="0" tint="-0.499984740745262"/>
      </bottom>
      <diagonal/>
    </border>
    <border>
      <left/>
      <right style="thin">
        <color indexed="64"/>
      </right>
      <top style="medium">
        <color indexed="60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theme="0" tint="-0.499984740745262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55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theme="0" tint="-0.499984740745262"/>
      </top>
      <bottom style="thin">
        <color indexed="55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55"/>
      </bottom>
      <diagonal/>
    </border>
    <border>
      <left/>
      <right/>
      <top style="thin">
        <color indexed="55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55"/>
      </top>
      <bottom style="medium">
        <color indexed="60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auto="1"/>
      </bottom>
      <diagonal/>
    </border>
    <border>
      <left style="thin">
        <color theme="0" tint="-0.499984740745262"/>
      </left>
      <right style="thin">
        <color indexed="55"/>
      </right>
      <top style="thin">
        <color indexed="55"/>
      </top>
      <bottom style="thin">
        <color auto="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auto="1"/>
      </bottom>
      <diagonal/>
    </border>
    <border>
      <left/>
      <right style="thin">
        <color indexed="64"/>
      </right>
      <top style="thin">
        <color indexed="55"/>
      </top>
      <bottom style="thin">
        <color auto="1"/>
      </bottom>
      <diagonal/>
    </border>
    <border>
      <left style="thin">
        <color theme="0" tint="-0.499984740745262"/>
      </left>
      <right/>
      <top/>
      <bottom style="thin">
        <color indexed="55"/>
      </bottom>
      <diagonal/>
    </border>
    <border>
      <left style="thin">
        <color theme="0" tint="-0.499984740745262"/>
      </left>
      <right/>
      <top style="thin">
        <color indexed="55"/>
      </top>
      <bottom style="thin">
        <color auto="1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auto="1"/>
      </right>
      <top style="thin">
        <color indexed="55"/>
      </top>
      <bottom style="thin">
        <color indexed="55"/>
      </bottom>
      <diagonal/>
    </border>
  </borders>
  <cellStyleXfs count="45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5" fillId="20" borderId="1" applyNumberFormat="0" applyAlignment="0" applyProtection="0"/>
    <xf numFmtId="0" fontId="36" fillId="21" borderId="2" applyNumberFormat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7" borderId="1" applyNumberFormat="0" applyAlignment="0" applyProtection="0"/>
    <xf numFmtId="0" fontId="43" fillId="0" borderId="6" applyNumberFormat="0" applyFill="0" applyAlignment="0" applyProtection="0"/>
    <xf numFmtId="0" fontId="44" fillId="22" borderId="0" applyNumberFormat="0" applyBorder="0" applyAlignment="0" applyProtection="0"/>
    <xf numFmtId="0" fontId="1" fillId="0" borderId="0"/>
    <xf numFmtId="0" fontId="3" fillId="23" borderId="7" applyNumberFormat="0" applyFont="0" applyAlignment="0" applyProtection="0"/>
    <xf numFmtId="0" fontId="45" fillId="20" borderId="8" applyNumberFormat="0" applyAlignment="0" applyProtection="0"/>
    <xf numFmtId="0" fontId="46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</cellStyleXfs>
  <cellXfs count="750">
    <xf numFmtId="0" fontId="0" fillId="0" borderId="0" xfId="0"/>
    <xf numFmtId="0" fontId="0" fillId="24" borderId="0" xfId="0" applyFill="1" applyAlignment="1" applyProtection="1">
      <protection locked="0"/>
    </xf>
    <xf numFmtId="0" fontId="0" fillId="24" borderId="0" xfId="0" applyFill="1" applyAlignment="1" applyProtection="1"/>
    <xf numFmtId="0" fontId="3" fillId="25" borderId="0" xfId="0" applyFont="1" applyFill="1" applyBorder="1" applyAlignment="1" applyProtection="1">
      <alignment horizontal="left"/>
    </xf>
    <xf numFmtId="0" fontId="3" fillId="25" borderId="10" xfId="0" applyFont="1" applyFill="1" applyBorder="1" applyAlignment="1" applyProtection="1">
      <alignment horizontal="center"/>
    </xf>
    <xf numFmtId="0" fontId="3" fillId="25" borderId="11" xfId="0" applyFont="1" applyFill="1" applyBorder="1" applyAlignment="1" applyProtection="1">
      <alignment horizontal="center"/>
    </xf>
    <xf numFmtId="0" fontId="3" fillId="25" borderId="12" xfId="0" applyFont="1" applyFill="1" applyBorder="1" applyAlignment="1" applyProtection="1">
      <alignment horizontal="center"/>
    </xf>
    <xf numFmtId="0" fontId="3" fillId="25" borderId="0" xfId="0" applyFont="1" applyFill="1" applyBorder="1" applyAlignment="1" applyProtection="1"/>
    <xf numFmtId="0" fontId="16" fillId="25" borderId="13" xfId="0" applyFont="1" applyFill="1" applyBorder="1" applyAlignment="1" applyProtection="1">
      <alignment horizontal="left"/>
    </xf>
    <xf numFmtId="0" fontId="3" fillId="25" borderId="13" xfId="0" applyFont="1" applyFill="1" applyBorder="1" applyAlignment="1" applyProtection="1"/>
    <xf numFmtId="0" fontId="3" fillId="25" borderId="14" xfId="0" applyFont="1" applyFill="1" applyBorder="1" applyAlignment="1" applyProtection="1"/>
    <xf numFmtId="0" fontId="16" fillId="25" borderId="15" xfId="0" applyFont="1" applyFill="1" applyBorder="1" applyAlignment="1" applyProtection="1">
      <alignment horizontal="left"/>
    </xf>
    <xf numFmtId="0" fontId="3" fillId="25" borderId="15" xfId="0" applyFont="1" applyFill="1" applyBorder="1" applyAlignment="1" applyProtection="1">
      <alignment horizontal="left"/>
    </xf>
    <xf numFmtId="0" fontId="17" fillId="25" borderId="15" xfId="0" applyFont="1" applyFill="1" applyBorder="1" applyAlignment="1" applyProtection="1">
      <alignment horizontal="left"/>
    </xf>
    <xf numFmtId="0" fontId="3" fillId="25" borderId="16" xfId="0" applyFont="1" applyFill="1" applyBorder="1" applyAlignment="1" applyProtection="1">
      <alignment horizontal="center"/>
    </xf>
    <xf numFmtId="0" fontId="16" fillId="25" borderId="0" xfId="0" applyFont="1" applyFill="1" applyBorder="1" applyAlignment="1" applyProtection="1">
      <alignment horizontal="left"/>
    </xf>
    <xf numFmtId="0" fontId="17" fillId="25" borderId="0" xfId="0" applyFont="1" applyFill="1" applyBorder="1" applyAlignment="1" applyProtection="1">
      <alignment horizontal="left"/>
    </xf>
    <xf numFmtId="0" fontId="16" fillId="25" borderId="17" xfId="0" applyFont="1" applyFill="1" applyBorder="1" applyAlignment="1" applyProtection="1">
      <alignment horizontal="left"/>
    </xf>
    <xf numFmtId="0" fontId="3" fillId="25" borderId="17" xfId="0" applyFont="1" applyFill="1" applyBorder="1" applyAlignment="1" applyProtection="1">
      <alignment horizontal="left"/>
    </xf>
    <xf numFmtId="0" fontId="17" fillId="25" borderId="17" xfId="0" applyFont="1" applyFill="1" applyBorder="1" applyAlignment="1" applyProtection="1">
      <alignment horizontal="left"/>
    </xf>
    <xf numFmtId="0" fontId="16" fillId="25" borderId="11" xfId="0" applyFont="1" applyFill="1" applyBorder="1" applyAlignment="1" applyProtection="1">
      <alignment horizontal="left" vertical="center"/>
    </xf>
    <xf numFmtId="0" fontId="16" fillId="25" borderId="15" xfId="0" applyFont="1" applyFill="1" applyBorder="1" applyAlignment="1" applyProtection="1">
      <alignment horizontal="left" vertical="center"/>
    </xf>
    <xf numFmtId="0" fontId="20" fillId="25" borderId="15" xfId="0" applyFont="1" applyFill="1" applyBorder="1" applyAlignment="1" applyProtection="1">
      <alignment horizontal="left" vertical="center"/>
    </xf>
    <xf numFmtId="0" fontId="11" fillId="25" borderId="15" xfId="0" applyFont="1" applyFill="1" applyBorder="1" applyAlignment="1" applyProtection="1">
      <alignment horizontal="left" vertical="center"/>
    </xf>
    <xf numFmtId="0" fontId="21" fillId="25" borderId="15" xfId="0" applyFont="1" applyFill="1" applyBorder="1" applyAlignment="1" applyProtection="1">
      <alignment horizontal="left" vertical="center"/>
    </xf>
    <xf numFmtId="2" fontId="7" fillId="25" borderId="15" xfId="0" applyNumberFormat="1" applyFont="1" applyFill="1" applyBorder="1" applyAlignment="1" applyProtection="1">
      <alignment horizontal="center"/>
    </xf>
    <xf numFmtId="0" fontId="16" fillId="25" borderId="16" xfId="0" applyFont="1" applyFill="1" applyBorder="1" applyAlignment="1" applyProtection="1">
      <alignment horizontal="left" vertical="center"/>
    </xf>
    <xf numFmtId="0" fontId="16" fillId="25" borderId="0" xfId="0" applyFont="1" applyFill="1" applyBorder="1" applyAlignment="1" applyProtection="1">
      <alignment horizontal="left" vertical="center"/>
    </xf>
    <xf numFmtId="0" fontId="20" fillId="25" borderId="0" xfId="0" applyFont="1" applyFill="1" applyBorder="1" applyAlignment="1" applyProtection="1">
      <alignment horizontal="left" vertical="center"/>
    </xf>
    <xf numFmtId="0" fontId="11" fillId="25" borderId="0" xfId="0" applyFont="1" applyFill="1" applyBorder="1" applyAlignment="1" applyProtection="1">
      <alignment horizontal="left" vertical="center"/>
    </xf>
    <xf numFmtId="0" fontId="21" fillId="25" borderId="0" xfId="0" applyFont="1" applyFill="1" applyBorder="1" applyAlignment="1" applyProtection="1">
      <alignment horizontal="left" vertical="center"/>
    </xf>
    <xf numFmtId="2" fontId="7" fillId="25" borderId="0" xfId="0" applyNumberFormat="1" applyFont="1" applyFill="1" applyBorder="1" applyAlignment="1" applyProtection="1">
      <alignment horizontal="center"/>
    </xf>
    <xf numFmtId="0" fontId="16" fillId="25" borderId="18" xfId="0" applyFont="1" applyFill="1" applyBorder="1" applyAlignment="1" applyProtection="1">
      <alignment horizontal="left" vertical="center"/>
    </xf>
    <xf numFmtId="0" fontId="17" fillId="25" borderId="19" xfId="0" applyFont="1" applyFill="1" applyBorder="1" applyAlignment="1" applyProtection="1">
      <alignment horizontal="left"/>
    </xf>
    <xf numFmtId="0" fontId="16" fillId="25" borderId="19" xfId="0" applyFont="1" applyFill="1" applyBorder="1" applyAlignment="1" applyProtection="1">
      <alignment horizontal="left" vertical="center"/>
    </xf>
    <xf numFmtId="0" fontId="20" fillId="25" borderId="19" xfId="0" applyFont="1" applyFill="1" applyBorder="1" applyAlignment="1" applyProtection="1">
      <alignment horizontal="left" vertical="center"/>
    </xf>
    <xf numFmtId="0" fontId="11" fillId="25" borderId="19" xfId="0" applyFont="1" applyFill="1" applyBorder="1" applyAlignment="1" applyProtection="1">
      <alignment horizontal="left" vertical="center"/>
    </xf>
    <xf numFmtId="0" fontId="21" fillId="25" borderId="19" xfId="0" applyFont="1" applyFill="1" applyBorder="1" applyAlignment="1" applyProtection="1">
      <alignment horizontal="left" vertical="center"/>
    </xf>
    <xf numFmtId="2" fontId="7" fillId="25" borderId="19" xfId="0" applyNumberFormat="1" applyFont="1" applyFill="1" applyBorder="1" applyAlignment="1" applyProtection="1">
      <alignment horizontal="center"/>
    </xf>
    <xf numFmtId="0" fontId="22" fillId="25" borderId="0" xfId="0" applyFont="1" applyFill="1" applyBorder="1" applyAlignment="1" applyProtection="1">
      <alignment horizontal="left"/>
    </xf>
    <xf numFmtId="2" fontId="5" fillId="25" borderId="15" xfId="0" applyNumberFormat="1" applyFont="1" applyFill="1" applyBorder="1" applyAlignment="1" applyProtection="1">
      <alignment horizontal="center"/>
      <protection hidden="1"/>
    </xf>
    <xf numFmtId="0" fontId="16" fillId="25" borderId="0" xfId="0" applyFont="1" applyFill="1" applyBorder="1" applyAlignment="1" applyProtection="1">
      <alignment vertical="center"/>
    </xf>
    <xf numFmtId="2" fontId="5" fillId="25" borderId="15" xfId="0" applyNumberFormat="1" applyFont="1" applyFill="1" applyBorder="1" applyAlignment="1" applyProtection="1">
      <alignment horizontal="center"/>
    </xf>
    <xf numFmtId="0" fontId="6" fillId="25" borderId="17" xfId="0" applyFont="1" applyFill="1" applyBorder="1" applyAlignment="1" applyProtection="1">
      <alignment horizontal="left" vertical="center"/>
    </xf>
    <xf numFmtId="0" fontId="22" fillId="25" borderId="0" xfId="0" applyFont="1" applyFill="1" applyBorder="1" applyAlignment="1" applyProtection="1"/>
    <xf numFmtId="2" fontId="5" fillId="25" borderId="0" xfId="0" applyNumberFormat="1" applyFont="1" applyFill="1" applyBorder="1" applyAlignment="1" applyProtection="1">
      <alignment horizontal="center"/>
      <protection hidden="1"/>
    </xf>
    <xf numFmtId="2" fontId="5" fillId="25" borderId="0" xfId="0" applyNumberFormat="1" applyFont="1" applyFill="1" applyBorder="1" applyAlignment="1" applyProtection="1">
      <alignment horizontal="center"/>
    </xf>
    <xf numFmtId="0" fontId="23" fillId="24" borderId="0" xfId="0" applyFont="1" applyFill="1" applyAlignment="1" applyProtection="1">
      <alignment horizontal="center"/>
      <protection locked="0"/>
    </xf>
    <xf numFmtId="0" fontId="23" fillId="24" borderId="0" xfId="0" applyFont="1" applyFill="1" applyAlignment="1" applyProtection="1">
      <alignment horizontal="center"/>
    </xf>
    <xf numFmtId="0" fontId="23" fillId="24" borderId="0" xfId="0" applyFont="1" applyFill="1" applyAlignment="1" applyProtection="1">
      <protection locked="0"/>
    </xf>
    <xf numFmtId="0" fontId="23" fillId="24" borderId="0" xfId="0" applyFont="1" applyFill="1" applyAlignment="1" applyProtection="1"/>
    <xf numFmtId="0" fontId="24" fillId="24" borderId="0" xfId="0" applyFont="1" applyFill="1" applyAlignment="1" applyProtection="1">
      <protection locked="0"/>
    </xf>
    <xf numFmtId="0" fontId="24" fillId="24" borderId="0" xfId="0" applyFont="1" applyFill="1" applyAlignment="1" applyProtection="1"/>
    <xf numFmtId="2" fontId="26" fillId="25" borderId="20" xfId="0" applyNumberFormat="1" applyFont="1" applyFill="1" applyBorder="1" applyAlignment="1" applyProtection="1">
      <alignment horizontal="center"/>
      <protection hidden="1"/>
    </xf>
    <xf numFmtId="2" fontId="26" fillId="25" borderId="21" xfId="0" applyNumberFormat="1" applyFont="1" applyFill="1" applyBorder="1" applyAlignment="1" applyProtection="1">
      <alignment horizontal="center"/>
      <protection hidden="1"/>
    </xf>
    <xf numFmtId="0" fontId="0" fillId="25" borderId="12" xfId="0" applyFill="1" applyBorder="1" applyAlignment="1" applyProtection="1">
      <protection locked="0"/>
    </xf>
    <xf numFmtId="0" fontId="0" fillId="25" borderId="17" xfId="0" applyFill="1" applyBorder="1" applyAlignment="1" applyProtection="1">
      <protection locked="0"/>
    </xf>
    <xf numFmtId="2" fontId="25" fillId="25" borderId="17" xfId="0" applyNumberFormat="1" applyFont="1" applyFill="1" applyBorder="1" applyAlignment="1" applyProtection="1">
      <alignment horizontal="center"/>
      <protection locked="0" hidden="1"/>
    </xf>
    <xf numFmtId="0" fontId="26" fillId="25" borderId="17" xfId="0" applyFont="1" applyFill="1" applyBorder="1" applyAlignment="1" applyProtection="1">
      <alignment horizontal="center"/>
      <protection locked="0" hidden="1"/>
    </xf>
    <xf numFmtId="0" fontId="26" fillId="25" borderId="22" xfId="0" applyFont="1" applyFill="1" applyBorder="1" applyAlignment="1" applyProtection="1">
      <alignment horizontal="center"/>
      <protection locked="0" hidden="1"/>
    </xf>
    <xf numFmtId="0" fontId="26" fillId="25" borderId="23" xfId="0" applyFont="1" applyFill="1" applyBorder="1" applyAlignment="1" applyProtection="1">
      <alignment horizontal="center"/>
      <protection locked="0" hidden="1"/>
    </xf>
    <xf numFmtId="1" fontId="28" fillId="25" borderId="24" xfId="0" applyNumberFormat="1" applyFont="1" applyFill="1" applyBorder="1" applyAlignment="1" applyProtection="1">
      <alignment horizontal="center"/>
      <protection locked="0"/>
    </xf>
    <xf numFmtId="2" fontId="28" fillId="25" borderId="24" xfId="0" applyNumberFormat="1" applyFont="1" applyFill="1" applyBorder="1" applyAlignment="1" applyProtection="1">
      <alignment horizontal="center"/>
    </xf>
    <xf numFmtId="0" fontId="28" fillId="25" borderId="24" xfId="0" applyFont="1" applyFill="1" applyBorder="1" applyProtection="1"/>
    <xf numFmtId="0" fontId="28" fillId="25" borderId="25" xfId="0" applyFont="1" applyFill="1" applyBorder="1" applyProtection="1"/>
    <xf numFmtId="0" fontId="28" fillId="25" borderId="16" xfId="0" applyFont="1" applyFill="1" applyBorder="1" applyProtection="1">
      <protection locked="0"/>
    </xf>
    <xf numFmtId="1" fontId="28" fillId="25" borderId="0" xfId="0" applyNumberFormat="1" applyFont="1" applyFill="1" applyBorder="1" applyAlignment="1" applyProtection="1">
      <alignment horizontal="center"/>
      <protection locked="0"/>
    </xf>
    <xf numFmtId="21" fontId="28" fillId="25" borderId="0" xfId="0" applyNumberFormat="1" applyFont="1" applyFill="1" applyBorder="1" applyAlignment="1" applyProtection="1">
      <alignment horizontal="center"/>
    </xf>
    <xf numFmtId="2" fontId="28" fillId="25" borderId="0" xfId="0" applyNumberFormat="1" applyFont="1" applyFill="1" applyBorder="1" applyAlignment="1" applyProtection="1">
      <alignment horizontal="center"/>
    </xf>
    <xf numFmtId="0" fontId="28" fillId="25" borderId="0" xfId="0" applyFont="1" applyFill="1" applyBorder="1" applyProtection="1"/>
    <xf numFmtId="0" fontId="28" fillId="25" borderId="20" xfId="0" applyFont="1" applyFill="1" applyBorder="1" applyProtection="1"/>
    <xf numFmtId="0" fontId="28" fillId="25" borderId="12" xfId="0" applyFont="1" applyFill="1" applyBorder="1" applyProtection="1">
      <protection locked="0"/>
    </xf>
    <xf numFmtId="1" fontId="28" fillId="25" borderId="17" xfId="0" applyNumberFormat="1" applyFont="1" applyFill="1" applyBorder="1" applyAlignment="1" applyProtection="1">
      <alignment horizontal="center"/>
      <protection locked="0"/>
    </xf>
    <xf numFmtId="21" fontId="28" fillId="25" borderId="17" xfId="0" applyNumberFormat="1" applyFont="1" applyFill="1" applyBorder="1" applyAlignment="1" applyProtection="1">
      <alignment horizontal="center"/>
    </xf>
    <xf numFmtId="2" fontId="28" fillId="25" borderId="17" xfId="0" applyNumberFormat="1" applyFont="1" applyFill="1" applyBorder="1" applyAlignment="1" applyProtection="1">
      <alignment horizontal="center"/>
    </xf>
    <xf numFmtId="0" fontId="28" fillId="25" borderId="17" xfId="0" applyFont="1" applyFill="1" applyBorder="1" applyProtection="1"/>
    <xf numFmtId="0" fontId="28" fillId="25" borderId="23" xfId="0" applyFont="1" applyFill="1" applyBorder="1" applyProtection="1"/>
    <xf numFmtId="0" fontId="28" fillId="25" borderId="26" xfId="0" applyFont="1" applyFill="1" applyBorder="1" applyProtection="1">
      <protection locked="0"/>
    </xf>
    <xf numFmtId="21" fontId="28" fillId="25" borderId="24" xfId="0" applyNumberFormat="1" applyFont="1" applyFill="1" applyBorder="1" applyAlignment="1" applyProtection="1">
      <alignment horizontal="center"/>
    </xf>
    <xf numFmtId="0" fontId="16" fillId="25" borderId="27" xfId="0" applyFont="1" applyFill="1" applyBorder="1" applyAlignment="1" applyProtection="1">
      <alignment horizontal="left"/>
      <protection locked="0"/>
    </xf>
    <xf numFmtId="0" fontId="29" fillId="25" borderId="15" xfId="0" applyFont="1" applyFill="1" applyBorder="1" applyAlignment="1" applyProtection="1">
      <alignment horizontal="right"/>
    </xf>
    <xf numFmtId="0" fontId="16" fillId="25" borderId="28" xfId="0" applyFont="1" applyFill="1" applyBorder="1" applyAlignment="1" applyProtection="1">
      <alignment horizontal="left"/>
      <protection locked="0"/>
    </xf>
    <xf numFmtId="0" fontId="16" fillId="25" borderId="19" xfId="0" applyFont="1" applyFill="1" applyBorder="1" applyAlignment="1" applyProtection="1">
      <alignment horizontal="left"/>
    </xf>
    <xf numFmtId="0" fontId="29" fillId="25" borderId="19" xfId="0" applyFont="1" applyFill="1" applyBorder="1" applyAlignment="1" applyProtection="1">
      <alignment horizontal="right"/>
    </xf>
    <xf numFmtId="0" fontId="29" fillId="25" borderId="0" xfId="0" applyFont="1" applyFill="1" applyBorder="1" applyAlignment="1" applyProtection="1">
      <alignment horizontal="right"/>
    </xf>
    <xf numFmtId="0" fontId="16" fillId="25" borderId="29" xfId="0" applyFont="1" applyFill="1" applyBorder="1" applyAlignment="1" applyProtection="1">
      <alignment horizontal="left"/>
    </xf>
    <xf numFmtId="0" fontId="28" fillId="25" borderId="20" xfId="0" applyFont="1" applyFill="1" applyBorder="1" applyAlignment="1" applyProtection="1">
      <alignment horizontal="center"/>
    </xf>
    <xf numFmtId="0" fontId="0" fillId="0" borderId="16" xfId="0" applyBorder="1"/>
    <xf numFmtId="0" fontId="30" fillId="25" borderId="0" xfId="0" applyFont="1" applyFill="1" applyBorder="1" applyAlignment="1" applyProtection="1">
      <alignment horizontal="right"/>
    </xf>
    <xf numFmtId="0" fontId="16" fillId="25" borderId="27" xfId="0" applyFont="1" applyFill="1" applyBorder="1" applyAlignment="1" applyProtection="1">
      <alignment horizontal="left"/>
    </xf>
    <xf numFmtId="21" fontId="30" fillId="25" borderId="17" xfId="0" applyNumberFormat="1" applyFont="1" applyFill="1" applyBorder="1" applyAlignment="1" applyProtection="1">
      <alignment horizontal="center"/>
    </xf>
    <xf numFmtId="2" fontId="29" fillId="25" borderId="17" xfId="0" applyNumberFormat="1" applyFont="1" applyFill="1" applyBorder="1" applyAlignment="1" applyProtection="1">
      <alignment horizontal="center"/>
    </xf>
    <xf numFmtId="1" fontId="11" fillId="26" borderId="30" xfId="0" applyNumberFormat="1" applyFont="1" applyFill="1" applyBorder="1" applyAlignment="1" applyProtection="1">
      <alignment horizontal="center"/>
      <protection locked="0"/>
    </xf>
    <xf numFmtId="21" fontId="11" fillId="26" borderId="30" xfId="0" applyNumberFormat="1" applyFont="1" applyFill="1" applyBorder="1" applyAlignment="1" applyProtection="1">
      <alignment horizontal="center"/>
      <protection locked="0"/>
    </xf>
    <xf numFmtId="2" fontId="11" fillId="26" borderId="30" xfId="0" applyNumberFormat="1" applyFont="1" applyFill="1" applyBorder="1" applyAlignment="1" applyProtection="1">
      <alignment horizontal="center"/>
      <protection locked="0"/>
    </xf>
    <xf numFmtId="2" fontId="11" fillId="25" borderId="0" xfId="0" applyNumberFormat="1" applyFont="1" applyFill="1" applyBorder="1" applyAlignment="1" applyProtection="1">
      <alignment horizontal="center"/>
      <protection locked="0"/>
    </xf>
    <xf numFmtId="0" fontId="28" fillId="25" borderId="0" xfId="0" applyFont="1" applyFill="1" applyBorder="1" applyProtection="1">
      <protection locked="0"/>
    </xf>
    <xf numFmtId="2" fontId="28" fillId="25" borderId="0" xfId="0" applyNumberFormat="1" applyFont="1" applyFill="1" applyBorder="1" applyAlignment="1" applyProtection="1">
      <alignment horizontal="center"/>
      <protection locked="0"/>
    </xf>
    <xf numFmtId="0" fontId="28" fillId="24" borderId="0" xfId="0" applyFont="1" applyFill="1" applyBorder="1" applyProtection="1">
      <protection locked="0"/>
    </xf>
    <xf numFmtId="2" fontId="28" fillId="24" borderId="0" xfId="0" applyNumberFormat="1" applyFont="1" applyFill="1" applyBorder="1" applyProtection="1">
      <protection locked="0"/>
    </xf>
    <xf numFmtId="0" fontId="30" fillId="24" borderId="0" xfId="0" applyFont="1" applyFill="1" applyBorder="1" applyAlignment="1" applyProtection="1">
      <alignment horizontal="right"/>
      <protection locked="0"/>
    </xf>
    <xf numFmtId="0" fontId="11" fillId="24" borderId="0" xfId="0" applyFont="1" applyFill="1" applyBorder="1" applyAlignment="1" applyProtection="1">
      <alignment horizontal="center"/>
      <protection locked="0"/>
    </xf>
    <xf numFmtId="2" fontId="11" fillId="24" borderId="0" xfId="0" applyNumberFormat="1" applyFont="1" applyFill="1" applyBorder="1" applyAlignment="1" applyProtection="1">
      <alignment horizontal="center"/>
      <protection locked="0"/>
    </xf>
    <xf numFmtId="0" fontId="0" fillId="24" borderId="0" xfId="0" applyFill="1" applyProtection="1">
      <protection locked="0"/>
    </xf>
    <xf numFmtId="0" fontId="14" fillId="24" borderId="0" xfId="35" applyFont="1" applyFill="1" applyAlignment="1" applyProtection="1">
      <protection locked="0"/>
    </xf>
    <xf numFmtId="0" fontId="0" fillId="25" borderId="0" xfId="0" applyFill="1" applyAlignment="1">
      <alignment vertical="center" wrapText="1"/>
    </xf>
    <xf numFmtId="0" fontId="0" fillId="25" borderId="0" xfId="0" applyFill="1" applyAlignment="1">
      <alignment vertical="center"/>
    </xf>
    <xf numFmtId="0" fontId="52" fillId="25" borderId="7" xfId="0" applyFont="1" applyFill="1" applyBorder="1" applyAlignment="1">
      <alignment vertical="top" wrapText="1"/>
    </xf>
    <xf numFmtId="0" fontId="1" fillId="25" borderId="0" xfId="0" applyFont="1" applyFill="1" applyBorder="1" applyAlignment="1">
      <alignment vertical="top"/>
    </xf>
    <xf numFmtId="0" fontId="52" fillId="25" borderId="0" xfId="0" applyFont="1" applyFill="1" applyBorder="1" applyAlignment="1">
      <alignment vertical="top" wrapText="1"/>
    </xf>
    <xf numFmtId="0" fontId="3" fillId="25" borderId="0" xfId="0" applyFont="1" applyFill="1" applyBorder="1" applyAlignment="1">
      <alignment vertical="top" wrapText="1"/>
    </xf>
    <xf numFmtId="0" fontId="52" fillId="25" borderId="7" xfId="0" applyFont="1" applyFill="1" applyBorder="1" applyAlignment="1">
      <alignment vertical="center" wrapText="1"/>
    </xf>
    <xf numFmtId="0" fontId="3" fillId="25" borderId="0" xfId="0" applyFont="1" applyFill="1" applyBorder="1" applyAlignment="1">
      <alignment vertical="center"/>
    </xf>
    <xf numFmtId="0" fontId="0" fillId="25" borderId="0" xfId="0" applyFill="1" applyBorder="1" applyAlignment="1">
      <alignment vertical="center"/>
    </xf>
    <xf numFmtId="0" fontId="52" fillId="25" borderId="0" xfId="0" applyFont="1" applyFill="1" applyBorder="1" applyAlignment="1">
      <alignment vertical="center" wrapText="1"/>
    </xf>
    <xf numFmtId="0" fontId="52" fillId="25" borderId="0" xfId="0" applyFont="1" applyFill="1" applyAlignment="1">
      <alignment vertical="center" wrapText="1"/>
    </xf>
    <xf numFmtId="0" fontId="11" fillId="26" borderId="31" xfId="0" applyFont="1" applyFill="1" applyBorder="1" applyAlignment="1">
      <alignment wrapText="1"/>
    </xf>
    <xf numFmtId="0" fontId="0" fillId="0" borderId="32" xfId="0" applyBorder="1"/>
    <xf numFmtId="0" fontId="3" fillId="25" borderId="33" xfId="0" applyFont="1" applyFill="1" applyBorder="1" applyAlignment="1" applyProtection="1">
      <alignment horizontal="left"/>
    </xf>
    <xf numFmtId="0" fontId="3" fillId="25" borderId="20" xfId="0" applyFont="1" applyFill="1" applyBorder="1" applyAlignment="1" applyProtection="1">
      <alignment horizontal="left"/>
    </xf>
    <xf numFmtId="0" fontId="3" fillId="25" borderId="23" xfId="0" applyFont="1" applyFill="1" applyBorder="1" applyAlignment="1" applyProtection="1">
      <alignment horizontal="left"/>
    </xf>
    <xf numFmtId="0" fontId="3" fillId="25" borderId="13" xfId="0" applyFont="1" applyFill="1" applyBorder="1" applyAlignment="1" applyProtection="1">
      <alignment horizontal="center"/>
    </xf>
    <xf numFmtId="0" fontId="3" fillId="25" borderId="15" xfId="0" applyFont="1" applyFill="1" applyBorder="1" applyAlignment="1" applyProtection="1">
      <alignment horizontal="center"/>
    </xf>
    <xf numFmtId="0" fontId="3" fillId="25" borderId="17" xfId="0" applyFont="1" applyFill="1" applyBorder="1" applyAlignment="1" applyProtection="1">
      <alignment horizontal="center"/>
    </xf>
    <xf numFmtId="0" fontId="3" fillId="25" borderId="0" xfId="0" applyFont="1" applyFill="1" applyBorder="1" applyAlignment="1" applyProtection="1">
      <alignment horizontal="center"/>
    </xf>
    <xf numFmtId="0" fontId="11" fillId="26" borderId="34" xfId="0" applyFont="1" applyFill="1" applyBorder="1" applyAlignment="1">
      <alignment horizontal="center" wrapText="1"/>
    </xf>
    <xf numFmtId="0" fontId="6" fillId="25" borderId="35" xfId="0" applyFont="1" applyFill="1" applyBorder="1" applyAlignment="1" applyProtection="1">
      <alignment horizontal="center"/>
    </xf>
    <xf numFmtId="0" fontId="6" fillId="25" borderId="36" xfId="0" applyFont="1" applyFill="1" applyBorder="1" applyAlignment="1" applyProtection="1">
      <alignment horizontal="center"/>
    </xf>
    <xf numFmtId="0" fontId="8" fillId="25" borderId="36" xfId="0" applyFont="1" applyFill="1" applyBorder="1" applyAlignment="1" applyProtection="1">
      <alignment horizontal="center"/>
    </xf>
    <xf numFmtId="0" fontId="6" fillId="25" borderId="37" xfId="0" applyFont="1" applyFill="1" applyBorder="1" applyAlignment="1" applyProtection="1">
      <alignment horizontal="center"/>
    </xf>
    <xf numFmtId="2" fontId="26" fillId="25" borderId="24" xfId="0" applyNumberFormat="1" applyFont="1" applyFill="1" applyBorder="1" applyAlignment="1" applyProtection="1">
      <alignment horizontal="center"/>
      <protection hidden="1"/>
    </xf>
    <xf numFmtId="2" fontId="26" fillId="25" borderId="19" xfId="0" applyNumberFormat="1" applyFont="1" applyFill="1" applyBorder="1" applyAlignment="1" applyProtection="1">
      <alignment horizontal="center"/>
      <protection hidden="1"/>
    </xf>
    <xf numFmtId="0" fontId="0" fillId="25" borderId="38" xfId="0" applyFill="1" applyBorder="1" applyAlignment="1" applyProtection="1"/>
    <xf numFmtId="0" fontId="0" fillId="25" borderId="39" xfId="0" applyFill="1" applyBorder="1" applyAlignment="1" applyProtection="1"/>
    <xf numFmtId="0" fontId="3" fillId="25" borderId="39" xfId="0" applyFont="1" applyFill="1" applyBorder="1" applyAlignment="1">
      <alignment horizontal="center"/>
    </xf>
    <xf numFmtId="0" fontId="11" fillId="0" borderId="39" xfId="0" applyFont="1" applyFill="1" applyBorder="1" applyAlignment="1">
      <alignment horizontal="center"/>
    </xf>
    <xf numFmtId="0" fontId="0" fillId="25" borderId="39" xfId="0" applyFill="1" applyBorder="1" applyAlignment="1">
      <alignment horizontal="center"/>
    </xf>
    <xf numFmtId="0" fontId="0" fillId="25" borderId="27" xfId="0" applyFill="1" applyBorder="1"/>
    <xf numFmtId="0" fontId="0" fillId="25" borderId="42" xfId="0" applyFill="1" applyBorder="1"/>
    <xf numFmtId="0" fontId="7" fillId="25" borderId="42" xfId="0" applyFont="1" applyFill="1" applyBorder="1"/>
    <xf numFmtId="0" fontId="0" fillId="25" borderId="42" xfId="0" applyFill="1" applyBorder="1" applyAlignment="1">
      <alignment horizontal="center"/>
    </xf>
    <xf numFmtId="0" fontId="6" fillId="25" borderId="37" xfId="0" applyFont="1" applyFill="1" applyBorder="1" applyAlignment="1">
      <alignment horizontal="right"/>
    </xf>
    <xf numFmtId="22" fontId="11" fillId="0" borderId="46" xfId="0" applyNumberFormat="1" applyFont="1" applyFill="1" applyBorder="1" applyAlignment="1">
      <alignment horizontal="center"/>
    </xf>
    <xf numFmtId="0" fontId="3" fillId="29" borderId="38" xfId="0" applyFont="1" applyFill="1" applyBorder="1" applyAlignment="1">
      <alignment horizontal="center"/>
    </xf>
    <xf numFmtId="0" fontId="11" fillId="29" borderId="39" xfId="0" applyFont="1" applyFill="1" applyBorder="1" applyAlignment="1">
      <alignment horizontal="center"/>
    </xf>
    <xf numFmtId="0" fontId="3" fillId="30" borderId="39" xfId="0" applyFont="1" applyFill="1" applyBorder="1" applyAlignment="1">
      <alignment horizontal="center"/>
    </xf>
    <xf numFmtId="0" fontId="11" fillId="30" borderId="39" xfId="0" applyFont="1" applyFill="1" applyBorder="1" applyAlignment="1">
      <alignment horizontal="center"/>
    </xf>
    <xf numFmtId="49" fontId="11" fillId="32" borderId="38" xfId="0" applyNumberFormat="1" applyFont="1" applyFill="1" applyBorder="1" applyAlignment="1" applyProtection="1">
      <alignment horizontal="center"/>
      <protection locked="0"/>
    </xf>
    <xf numFmtId="2" fontId="0" fillId="32" borderId="39" xfId="0" applyNumberFormat="1" applyFill="1" applyBorder="1" applyAlignment="1"/>
    <xf numFmtId="0" fontId="0" fillId="28" borderId="0" xfId="0" applyFill="1" applyBorder="1" applyAlignment="1"/>
    <xf numFmtId="0" fontId="1" fillId="28" borderId="0" xfId="39" applyFont="1" applyFill="1" applyBorder="1" applyAlignment="1">
      <alignment horizontal="right"/>
    </xf>
    <xf numFmtId="2" fontId="3" fillId="28" borderId="0" xfId="39" applyNumberFormat="1" applyFont="1" applyFill="1" applyBorder="1" applyAlignment="1">
      <alignment horizontal="center"/>
    </xf>
    <xf numFmtId="0" fontId="1" fillId="28" borderId="0" xfId="39" applyFont="1" applyFill="1" applyBorder="1" applyAlignment="1"/>
    <xf numFmtId="0" fontId="1" fillId="28" borderId="0" xfId="39" applyFont="1" applyFill="1" applyBorder="1" applyAlignment="1">
      <alignment horizontal="center"/>
    </xf>
    <xf numFmtId="0" fontId="1" fillId="28" borderId="0" xfId="39" applyFill="1" applyBorder="1"/>
    <xf numFmtId="0" fontId="1" fillId="28" borderId="0" xfId="39" applyFont="1" applyFill="1" applyBorder="1" applyAlignment="1">
      <alignment horizontal="left"/>
    </xf>
    <xf numFmtId="2" fontId="1" fillId="28" borderId="0" xfId="39" applyNumberFormat="1" applyFont="1" applyFill="1" applyBorder="1" applyAlignment="1">
      <alignment horizontal="center"/>
    </xf>
    <xf numFmtId="0" fontId="0" fillId="32" borderId="0" xfId="0" applyFill="1" applyBorder="1" applyAlignment="1"/>
    <xf numFmtId="0" fontId="57" fillId="33" borderId="39" xfId="36" applyFont="1" applyFill="1" applyBorder="1" applyAlignment="1">
      <alignment horizontal="center"/>
    </xf>
    <xf numFmtId="49" fontId="57" fillId="33" borderId="39" xfId="36" applyNumberFormat="1" applyFont="1" applyFill="1" applyBorder="1" applyAlignment="1">
      <alignment horizontal="center"/>
    </xf>
    <xf numFmtId="0" fontId="56" fillId="31" borderId="15" xfId="29" applyFont="1" applyFill="1" applyBorder="1" applyAlignment="1">
      <alignment vertical="center"/>
    </xf>
    <xf numFmtId="0" fontId="56" fillId="31" borderId="48" xfId="29" applyFont="1" applyFill="1" applyBorder="1" applyAlignment="1">
      <alignment vertical="center"/>
    </xf>
    <xf numFmtId="0" fontId="60" fillId="31" borderId="24" xfId="0" applyFont="1" applyFill="1" applyBorder="1" applyAlignment="1" applyProtection="1">
      <alignment horizontal="center"/>
    </xf>
    <xf numFmtId="0" fontId="60" fillId="31" borderId="25" xfId="0" applyFont="1" applyFill="1" applyBorder="1" applyAlignment="1" applyProtection="1">
      <alignment horizontal="center"/>
    </xf>
    <xf numFmtId="0" fontId="61" fillId="31" borderId="0" xfId="0" applyFont="1" applyFill="1" applyBorder="1" applyAlignment="1">
      <alignment horizontal="center"/>
    </xf>
    <xf numFmtId="0" fontId="61" fillId="31" borderId="20" xfId="0" applyFont="1" applyFill="1" applyBorder="1" applyAlignment="1">
      <alignment horizontal="center"/>
    </xf>
    <xf numFmtId="2" fontId="25" fillId="32" borderId="50" xfId="0" applyNumberFormat="1" applyFont="1" applyFill="1" applyBorder="1" applyAlignment="1" applyProtection="1">
      <alignment horizontal="center"/>
      <protection hidden="1"/>
    </xf>
    <xf numFmtId="2" fontId="26" fillId="32" borderId="51" xfId="0" applyNumberFormat="1" applyFont="1" applyFill="1" applyBorder="1" applyAlignment="1" applyProtection="1">
      <alignment horizontal="center"/>
      <protection hidden="1"/>
    </xf>
    <xf numFmtId="1" fontId="7" fillId="27" borderId="37" xfId="0" applyNumberFormat="1" applyFont="1" applyFill="1" applyBorder="1" applyAlignment="1" applyProtection="1">
      <alignment horizontal="center"/>
      <protection locked="0"/>
    </xf>
    <xf numFmtId="2" fontId="7" fillId="32" borderId="48" xfId="0" applyNumberFormat="1" applyFont="1" applyFill="1" applyBorder="1" applyAlignment="1" applyProtection="1">
      <alignment horizontal="center"/>
    </xf>
    <xf numFmtId="2" fontId="7" fillId="32" borderId="52" xfId="0" applyNumberFormat="1" applyFont="1" applyFill="1" applyBorder="1" applyAlignment="1" applyProtection="1">
      <alignment horizontal="center"/>
    </xf>
    <xf numFmtId="2" fontId="7" fillId="32" borderId="44" xfId="0" applyNumberFormat="1" applyFont="1" applyFill="1" applyBorder="1" applyAlignment="1" applyProtection="1">
      <alignment horizontal="center"/>
    </xf>
    <xf numFmtId="0" fontId="0" fillId="31" borderId="29" xfId="0" applyFill="1" applyBorder="1" applyProtection="1"/>
    <xf numFmtId="0" fontId="0" fillId="31" borderId="15" xfId="0" applyFill="1" applyBorder="1" applyProtection="1"/>
    <xf numFmtId="0" fontId="0" fillId="31" borderId="48" xfId="0" applyFill="1" applyBorder="1" applyProtection="1"/>
    <xf numFmtId="0" fontId="0" fillId="28" borderId="29" xfId="0" applyFill="1" applyBorder="1" applyProtection="1"/>
    <xf numFmtId="0" fontId="0" fillId="28" borderId="15" xfId="0" applyFill="1" applyBorder="1" applyProtection="1"/>
    <xf numFmtId="0" fontId="0" fillId="28" borderId="48" xfId="0" applyFill="1" applyBorder="1" applyProtection="1"/>
    <xf numFmtId="0" fontId="0" fillId="28" borderId="28" xfId="0" applyFill="1" applyBorder="1" applyProtection="1"/>
    <xf numFmtId="0" fontId="0" fillId="28" borderId="44" xfId="0" applyFill="1" applyBorder="1" applyAlignment="1" applyProtection="1">
      <alignment horizontal="left"/>
    </xf>
    <xf numFmtId="0" fontId="0" fillId="28" borderId="44" xfId="0" applyFill="1" applyBorder="1" applyProtection="1"/>
    <xf numFmtId="0" fontId="16" fillId="28" borderId="28" xfId="0" applyFont="1" applyFill="1" applyBorder="1" applyProtection="1"/>
    <xf numFmtId="1" fontId="11" fillId="28" borderId="53" xfId="0" applyNumberFormat="1" applyFont="1" applyFill="1" applyBorder="1" applyAlignment="1" applyProtection="1">
      <alignment horizontal="left"/>
    </xf>
    <xf numFmtId="0" fontId="0" fillId="28" borderId="44" xfId="0" applyFill="1" applyBorder="1" applyAlignment="1" applyProtection="1"/>
    <xf numFmtId="2" fontId="3" fillId="28" borderId="54" xfId="0" applyNumberFormat="1" applyFont="1" applyFill="1" applyBorder="1" applyAlignment="1" applyProtection="1">
      <alignment horizontal="right"/>
    </xf>
    <xf numFmtId="2" fontId="54" fillId="28" borderId="54" xfId="0" applyNumberFormat="1" applyFont="1" applyFill="1" applyBorder="1" applyAlignment="1" applyProtection="1">
      <alignment horizontal="right"/>
    </xf>
    <xf numFmtId="0" fontId="16" fillId="28" borderId="0" xfId="0" applyFont="1" applyFill="1" applyBorder="1" applyProtection="1"/>
    <xf numFmtId="0" fontId="3" fillId="28" borderId="0" xfId="0" applyFont="1" applyFill="1" applyBorder="1" applyAlignment="1" applyProtection="1">
      <alignment horizontal="right"/>
    </xf>
    <xf numFmtId="0" fontId="7" fillId="28" borderId="0" xfId="0" applyFont="1" applyFill="1" applyBorder="1" applyAlignment="1" applyProtection="1">
      <alignment horizontal="center"/>
    </xf>
    <xf numFmtId="0" fontId="7" fillId="28" borderId="0" xfId="0" applyFont="1" applyFill="1" applyBorder="1" applyAlignment="1" applyProtection="1"/>
    <xf numFmtId="0" fontId="0" fillId="28" borderId="55" xfId="0" applyFill="1" applyBorder="1" applyProtection="1"/>
    <xf numFmtId="0" fontId="0" fillId="28" borderId="19" xfId="0" applyFill="1" applyBorder="1" applyProtection="1"/>
    <xf numFmtId="0" fontId="0" fillId="28" borderId="52" xfId="0" applyFill="1" applyBorder="1" applyProtection="1"/>
    <xf numFmtId="0" fontId="0" fillId="28" borderId="44" xfId="0" applyFill="1" applyBorder="1" applyAlignment="1">
      <alignment horizontal="center"/>
    </xf>
    <xf numFmtId="0" fontId="15" fillId="28" borderId="44" xfId="0" applyFont="1" applyFill="1" applyBorder="1" applyAlignment="1">
      <alignment horizontal="left"/>
    </xf>
    <xf numFmtId="0" fontId="0" fillId="28" borderId="55" xfId="0" applyFill="1" applyBorder="1" applyAlignment="1">
      <alignment horizontal="left"/>
    </xf>
    <xf numFmtId="0" fontId="0" fillId="28" borderId="19" xfId="0" applyFill="1" applyBorder="1" applyAlignment="1">
      <alignment horizontal="center"/>
    </xf>
    <xf numFmtId="0" fontId="0" fillId="28" borderId="19" xfId="0" applyFill="1" applyBorder="1" applyAlignment="1">
      <alignment horizontal="right"/>
    </xf>
    <xf numFmtId="0" fontId="0" fillId="28" borderId="52" xfId="0" applyFill="1" applyBorder="1" applyAlignment="1">
      <alignment horizontal="right"/>
    </xf>
    <xf numFmtId="2" fontId="3" fillId="28" borderId="28" xfId="0" applyNumberFormat="1" applyFont="1" applyFill="1" applyBorder="1" applyAlignment="1" applyProtection="1">
      <alignment horizontal="center"/>
    </xf>
    <xf numFmtId="2" fontId="0" fillId="28" borderId="0" xfId="0" applyNumberFormat="1" applyFill="1" applyBorder="1" applyAlignment="1">
      <alignment horizontal="center"/>
    </xf>
    <xf numFmtId="0" fontId="0" fillId="28" borderId="0" xfId="0" applyFill="1" applyBorder="1" applyAlignment="1">
      <alignment horizontal="center"/>
    </xf>
    <xf numFmtId="0" fontId="49" fillId="28" borderId="0" xfId="0" applyFont="1" applyFill="1" applyBorder="1" applyAlignment="1" applyProtection="1">
      <alignment horizontal="right"/>
    </xf>
    <xf numFmtId="0" fontId="0" fillId="28" borderId="0" xfId="0" applyFont="1" applyFill="1" applyBorder="1" applyAlignment="1" applyProtection="1">
      <alignment horizontal="center"/>
    </xf>
    <xf numFmtId="0" fontId="50" fillId="28" borderId="0" xfId="0" applyFont="1" applyFill="1" applyBorder="1" applyAlignment="1">
      <alignment horizontal="left"/>
    </xf>
    <xf numFmtId="0" fontId="0" fillId="31" borderId="56" xfId="0" applyFill="1" applyBorder="1" applyProtection="1"/>
    <xf numFmtId="0" fontId="0" fillId="31" borderId="17" xfId="0" applyFill="1" applyBorder="1" applyProtection="1"/>
    <xf numFmtId="0" fontId="0" fillId="31" borderId="17" xfId="0" applyFill="1" applyBorder="1" applyAlignment="1" applyProtection="1">
      <alignment horizontal="center"/>
    </xf>
    <xf numFmtId="0" fontId="0" fillId="31" borderId="57" xfId="0" applyFill="1" applyBorder="1" applyProtection="1"/>
    <xf numFmtId="0" fontId="62" fillId="25" borderId="17" xfId="0" applyFont="1" applyFill="1" applyBorder="1" applyAlignment="1">
      <alignment vertical="center"/>
    </xf>
    <xf numFmtId="21" fontId="27" fillId="31" borderId="24" xfId="0" applyNumberFormat="1" applyFont="1" applyFill="1" applyBorder="1" applyAlignment="1" applyProtection="1">
      <alignment horizontal="center" vertical="center"/>
    </xf>
    <xf numFmtId="2" fontId="28" fillId="31" borderId="24" xfId="0" applyNumberFormat="1" applyFont="1" applyFill="1" applyBorder="1" applyAlignment="1" applyProtection="1">
      <alignment horizontal="center"/>
    </xf>
    <xf numFmtId="0" fontId="28" fillId="31" borderId="24" xfId="0" applyFont="1" applyFill="1" applyBorder="1" applyProtection="1"/>
    <xf numFmtId="0" fontId="28" fillId="31" borderId="25" xfId="0" applyFont="1" applyFill="1" applyBorder="1" applyProtection="1"/>
    <xf numFmtId="21" fontId="28" fillId="31" borderId="0" xfId="0" applyNumberFormat="1" applyFont="1" applyFill="1" applyBorder="1" applyAlignment="1" applyProtection="1">
      <alignment horizontal="center"/>
    </xf>
    <xf numFmtId="2" fontId="28" fillId="31" borderId="0" xfId="0" applyNumberFormat="1" applyFont="1" applyFill="1" applyBorder="1" applyAlignment="1" applyProtection="1">
      <alignment horizontal="center"/>
    </xf>
    <xf numFmtId="0" fontId="28" fillId="31" borderId="0" xfId="0" applyFont="1" applyFill="1" applyBorder="1" applyProtection="1"/>
    <xf numFmtId="0" fontId="28" fillId="31" borderId="20" xfId="0" applyFont="1" applyFill="1" applyBorder="1" applyProtection="1"/>
    <xf numFmtId="1" fontId="0" fillId="32" borderId="7" xfId="0" applyNumberFormat="1" applyFill="1" applyBorder="1" applyAlignment="1">
      <alignment horizontal="center"/>
    </xf>
    <xf numFmtId="21" fontId="28" fillId="32" borderId="7" xfId="0" applyNumberFormat="1" applyFont="1" applyFill="1" applyBorder="1" applyAlignment="1" applyProtection="1">
      <alignment horizontal="center"/>
      <protection locked="0"/>
    </xf>
    <xf numFmtId="2" fontId="28" fillId="32" borderId="7" xfId="0" applyNumberFormat="1" applyFont="1" applyFill="1" applyBorder="1" applyAlignment="1" applyProtection="1">
      <alignment horizontal="center"/>
      <protection locked="0"/>
    </xf>
    <xf numFmtId="1" fontId="28" fillId="32" borderId="7" xfId="0" applyNumberFormat="1" applyFont="1" applyFill="1" applyBorder="1" applyAlignment="1" applyProtection="1">
      <alignment horizontal="center"/>
      <protection locked="0"/>
    </xf>
    <xf numFmtId="0" fontId="62" fillId="25" borderId="17" xfId="0" applyFont="1" applyFill="1" applyBorder="1" applyAlignment="1">
      <alignment horizontal="center" vertical="center"/>
    </xf>
    <xf numFmtId="0" fontId="62" fillId="0" borderId="17" xfId="0" applyFont="1" applyBorder="1" applyAlignment="1">
      <alignment horizontal="center" vertical="center"/>
    </xf>
    <xf numFmtId="0" fontId="0" fillId="25" borderId="44" xfId="0" applyFill="1" applyBorder="1" applyProtection="1"/>
    <xf numFmtId="0" fontId="0" fillId="25" borderId="0" xfId="0" applyFill="1" applyBorder="1" applyProtection="1"/>
    <xf numFmtId="0" fontId="27" fillId="25" borderId="28" xfId="0" applyFont="1" applyFill="1" applyBorder="1" applyAlignment="1" applyProtection="1"/>
    <xf numFmtId="0" fontId="0" fillId="25" borderId="28" xfId="0" applyFill="1" applyBorder="1" applyProtection="1"/>
    <xf numFmtId="2" fontId="11" fillId="25" borderId="0" xfId="0" applyNumberFormat="1" applyFont="1" applyFill="1" applyBorder="1" applyProtection="1"/>
    <xf numFmtId="0" fontId="8" fillId="25" borderId="0" xfId="0" applyFont="1" applyFill="1" applyBorder="1" applyProtection="1"/>
    <xf numFmtId="0" fontId="0" fillId="25" borderId="0" xfId="0" applyFill="1" applyBorder="1" applyAlignment="1" applyProtection="1">
      <alignment horizontal="right"/>
    </xf>
    <xf numFmtId="0" fontId="2" fillId="0" borderId="44" xfId="0" applyNumberFormat="1" applyFont="1" applyFill="1" applyBorder="1" applyAlignment="1" applyProtection="1">
      <alignment horizontal="left" vertical="center"/>
      <protection locked="0"/>
    </xf>
    <xf numFmtId="1" fontId="7" fillId="32" borderId="44" xfId="0" applyNumberFormat="1" applyFont="1" applyFill="1" applyBorder="1" applyAlignment="1" applyProtection="1">
      <alignment horizontal="center"/>
    </xf>
    <xf numFmtId="0" fontId="28" fillId="31" borderId="25" xfId="0" applyFont="1" applyFill="1" applyBorder="1" applyProtection="1">
      <protection locked="0"/>
    </xf>
    <xf numFmtId="0" fontId="28" fillId="31" borderId="20" xfId="0" applyFont="1" applyFill="1" applyBorder="1" applyProtection="1">
      <protection locked="0"/>
    </xf>
    <xf numFmtId="0" fontId="28" fillId="25" borderId="20" xfId="0" applyFont="1" applyFill="1" applyBorder="1" applyProtection="1">
      <protection locked="0"/>
    </xf>
    <xf numFmtId="0" fontId="11" fillId="25" borderId="16" xfId="0" applyFont="1" applyFill="1" applyBorder="1" applyAlignment="1" applyProtection="1">
      <alignment horizontal="center"/>
      <protection locked="0"/>
    </xf>
    <xf numFmtId="0" fontId="0" fillId="25" borderId="16" xfId="0" applyFill="1" applyBorder="1"/>
    <xf numFmtId="14" fontId="7" fillId="33" borderId="37" xfId="0" applyNumberFormat="1" applyFont="1" applyFill="1" applyBorder="1" applyAlignment="1" applyProtection="1">
      <alignment horizontal="center"/>
      <protection locked="0"/>
    </xf>
    <xf numFmtId="1" fontId="7" fillId="33" borderId="37" xfId="0" applyNumberFormat="1" applyFont="1" applyFill="1" applyBorder="1" applyAlignment="1" applyProtection="1">
      <alignment horizontal="center"/>
    </xf>
    <xf numFmtId="2" fontId="7" fillId="33" borderId="37" xfId="0" applyNumberFormat="1" applyFont="1" applyFill="1" applyBorder="1" applyAlignment="1" applyProtection="1">
      <alignment horizontal="center"/>
    </xf>
    <xf numFmtId="2" fontId="25" fillId="32" borderId="52" xfId="0" applyNumberFormat="1" applyFont="1" applyFill="1" applyBorder="1" applyAlignment="1" applyProtection="1">
      <alignment horizontal="center"/>
      <protection hidden="1"/>
    </xf>
    <xf numFmtId="0" fontId="6" fillId="25" borderId="58" xfId="0" applyFont="1" applyFill="1" applyBorder="1" applyAlignment="1" applyProtection="1">
      <alignment horizontal="center"/>
    </xf>
    <xf numFmtId="2" fontId="25" fillId="32" borderId="36" xfId="0" applyNumberFormat="1" applyFont="1" applyFill="1" applyBorder="1" applyAlignment="1" applyProtection="1">
      <alignment horizontal="center"/>
      <protection hidden="1"/>
    </xf>
    <xf numFmtId="0" fontId="11" fillId="28" borderId="0" xfId="0" applyFont="1" applyFill="1" applyBorder="1" applyAlignment="1">
      <alignment horizontal="center"/>
    </xf>
    <xf numFmtId="0" fontId="56" fillId="31" borderId="59" xfId="29" applyFont="1" applyFill="1" applyBorder="1" applyAlignment="1">
      <alignment vertical="top"/>
    </xf>
    <xf numFmtId="0" fontId="56" fillId="31" borderId="60" xfId="29" applyFont="1" applyFill="1" applyBorder="1" applyAlignment="1">
      <alignment vertical="top"/>
    </xf>
    <xf numFmtId="0" fontId="56" fillId="31" borderId="61" xfId="29" applyFont="1" applyFill="1" applyBorder="1" applyAlignment="1">
      <alignment vertical="top"/>
    </xf>
    <xf numFmtId="0" fontId="3" fillId="25" borderId="39" xfId="28" applyNumberFormat="1" applyFont="1" applyFill="1" applyBorder="1" applyAlignment="1">
      <alignment horizontal="center"/>
    </xf>
    <xf numFmtId="1" fontId="11" fillId="28" borderId="53" xfId="0" applyNumberFormat="1" applyFont="1" applyFill="1" applyBorder="1" applyAlignment="1" applyProtection="1">
      <alignment horizontal="center"/>
    </xf>
    <xf numFmtId="0" fontId="49" fillId="28" borderId="36" xfId="0" applyFont="1" applyFill="1" applyBorder="1" applyAlignment="1" applyProtection="1">
      <alignment horizontal="center"/>
    </xf>
    <xf numFmtId="2" fontId="3" fillId="28" borderId="53" xfId="0" applyNumberFormat="1" applyFont="1" applyFill="1" applyBorder="1" applyAlignment="1" applyProtection="1">
      <alignment horizontal="right"/>
    </xf>
    <xf numFmtId="0" fontId="57" fillId="0" borderId="39" xfId="36" applyFont="1" applyFill="1" applyBorder="1" applyAlignment="1">
      <alignment horizontal="center"/>
    </xf>
    <xf numFmtId="0" fontId="1" fillId="28" borderId="0" xfId="39" quotePrefix="1" applyFont="1" applyFill="1" applyBorder="1" applyAlignment="1">
      <alignment horizontal="center"/>
    </xf>
    <xf numFmtId="2" fontId="0" fillId="33" borderId="62" xfId="0" applyNumberFormat="1" applyFill="1" applyBorder="1"/>
    <xf numFmtId="2" fontId="0" fillId="33" borderId="63" xfId="0" applyNumberFormat="1" applyFill="1" applyBorder="1"/>
    <xf numFmtId="2" fontId="7" fillId="32" borderId="62" xfId="0" applyNumberFormat="1" applyFont="1" applyFill="1" applyBorder="1"/>
    <xf numFmtId="0" fontId="7" fillId="32" borderId="64" xfId="0" applyFont="1" applyFill="1" applyBorder="1" applyAlignment="1">
      <alignment horizontal="right"/>
    </xf>
    <xf numFmtId="0" fontId="2" fillId="28" borderId="0" xfId="0" applyFont="1" applyFill="1" applyBorder="1" applyAlignment="1"/>
    <xf numFmtId="2" fontId="1" fillId="28" borderId="0" xfId="39" applyNumberFormat="1" applyFont="1" applyFill="1" applyBorder="1" applyAlignment="1"/>
    <xf numFmtId="0" fontId="62" fillId="31" borderId="15" xfId="29" applyFont="1" applyFill="1" applyBorder="1" applyAlignment="1">
      <alignment horizontal="center" vertical="top"/>
    </xf>
    <xf numFmtId="0" fontId="67" fillId="31" borderId="60" xfId="29" applyFont="1" applyFill="1" applyBorder="1" applyAlignment="1">
      <alignment horizontal="center" vertical="top"/>
    </xf>
    <xf numFmtId="2" fontId="25" fillId="32" borderId="50" xfId="0" applyNumberFormat="1" applyFont="1" applyFill="1" applyBorder="1" applyAlignment="1" applyProtection="1">
      <alignment horizontal="center"/>
      <protection locked="0"/>
    </xf>
    <xf numFmtId="2" fontId="25" fillId="32" borderId="52" xfId="0" applyNumberFormat="1" applyFont="1" applyFill="1" applyBorder="1" applyAlignment="1" applyProtection="1">
      <alignment horizontal="center"/>
      <protection locked="0"/>
    </xf>
    <xf numFmtId="2" fontId="25" fillId="32" borderId="58" xfId="0" applyNumberFormat="1" applyFont="1" applyFill="1" applyBorder="1" applyAlignment="1" applyProtection="1">
      <alignment horizontal="center"/>
      <protection locked="0"/>
    </xf>
    <xf numFmtId="2" fontId="25" fillId="32" borderId="50" xfId="0" applyNumberFormat="1" applyFont="1" applyFill="1" applyBorder="1" applyAlignment="1" applyProtection="1">
      <alignment horizontal="center"/>
      <protection locked="0" hidden="1"/>
    </xf>
    <xf numFmtId="0" fontId="11" fillId="0" borderId="65" xfId="0" applyFont="1" applyBorder="1" applyAlignment="1">
      <alignment horizontal="center" wrapText="1"/>
    </xf>
    <xf numFmtId="0" fontId="0" fillId="28" borderId="66" xfId="0" applyFill="1" applyBorder="1" applyAlignment="1"/>
    <xf numFmtId="0" fontId="0" fillId="0" borderId="65" xfId="0" applyBorder="1" applyAlignment="1">
      <alignment horizontal="center"/>
    </xf>
    <xf numFmtId="0" fontId="57" fillId="34" borderId="39" xfId="36" applyFont="1" applyFill="1" applyBorder="1" applyAlignment="1">
      <alignment horizontal="center"/>
    </xf>
    <xf numFmtId="49" fontId="57" fillId="34" borderId="39" xfId="36" applyNumberFormat="1" applyFont="1" applyFill="1" applyBorder="1" applyAlignment="1">
      <alignment horizontal="center"/>
    </xf>
    <xf numFmtId="0" fontId="57" fillId="34" borderId="41" xfId="36" applyFont="1" applyFill="1" applyBorder="1"/>
    <xf numFmtId="0" fontId="57" fillId="34" borderId="67" xfId="36" applyFont="1" applyFill="1" applyBorder="1"/>
    <xf numFmtId="2" fontId="57" fillId="34" borderId="67" xfId="36" applyNumberFormat="1" applyFont="1" applyFill="1" applyBorder="1"/>
    <xf numFmtId="2" fontId="57" fillId="34" borderId="65" xfId="36" applyNumberFormat="1" applyFont="1" applyFill="1" applyBorder="1"/>
    <xf numFmtId="2" fontId="25" fillId="32" borderId="19" xfId="0" applyNumberFormat="1" applyFont="1" applyFill="1" applyBorder="1" applyAlignment="1" applyProtection="1">
      <alignment horizontal="center"/>
      <protection locked="0"/>
    </xf>
    <xf numFmtId="0" fontId="6" fillId="25" borderId="29" xfId="0" applyFont="1" applyFill="1" applyBorder="1" applyAlignment="1" applyProtection="1">
      <alignment horizontal="left" vertical="center"/>
    </xf>
    <xf numFmtId="0" fontId="22" fillId="25" borderId="15" xfId="0" applyFont="1" applyFill="1" applyBorder="1" applyAlignment="1" applyProtection="1">
      <alignment horizontal="left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0" fillId="0" borderId="0" xfId="0" applyFill="1" applyBorder="1" applyAlignment="1" applyProtection="1">
      <protection locked="0"/>
    </xf>
    <xf numFmtId="2" fontId="25" fillId="32" borderId="35" xfId="0" applyNumberFormat="1" applyFont="1" applyFill="1" applyBorder="1" applyAlignment="1" applyProtection="1">
      <alignment horizontal="center"/>
      <protection locked="0"/>
    </xf>
    <xf numFmtId="0" fontId="6" fillId="25" borderId="27" xfId="0" applyFont="1" applyFill="1" applyBorder="1" applyAlignment="1" applyProtection="1">
      <alignment horizontal="center"/>
    </xf>
    <xf numFmtId="0" fontId="6" fillId="25" borderId="68" xfId="0" applyFont="1" applyFill="1" applyBorder="1" applyAlignment="1" applyProtection="1">
      <alignment horizontal="center"/>
    </xf>
    <xf numFmtId="0" fontId="11" fillId="0" borderId="84" xfId="0" applyFont="1" applyFill="1" applyBorder="1" applyAlignment="1">
      <alignment horizontal="center"/>
    </xf>
    <xf numFmtId="0" fontId="11" fillId="29" borderId="38" xfId="0" applyFont="1" applyFill="1" applyBorder="1" applyAlignment="1">
      <alignment horizontal="center"/>
    </xf>
    <xf numFmtId="2" fontId="7" fillId="32" borderId="64" xfId="0" applyNumberFormat="1" applyFont="1" applyFill="1" applyBorder="1"/>
    <xf numFmtId="0" fontId="0" fillId="32" borderId="111" xfId="0" applyFill="1" applyBorder="1" applyAlignment="1">
      <alignment horizontal="center"/>
    </xf>
    <xf numFmtId="0" fontId="16" fillId="25" borderId="14" xfId="0" applyFont="1" applyFill="1" applyBorder="1" applyAlignment="1" applyProtection="1">
      <alignment horizontal="left"/>
    </xf>
    <xf numFmtId="0" fontId="16" fillId="25" borderId="33" xfId="0" applyFont="1" applyFill="1" applyBorder="1" applyAlignment="1" applyProtection="1">
      <alignment horizontal="left"/>
    </xf>
    <xf numFmtId="0" fontId="16" fillId="25" borderId="20" xfId="0" applyFont="1" applyFill="1" applyBorder="1" applyAlignment="1" applyProtection="1">
      <alignment horizontal="left"/>
    </xf>
    <xf numFmtId="0" fontId="17" fillId="25" borderId="23" xfId="0" applyFont="1" applyFill="1" applyBorder="1" applyAlignment="1" applyProtection="1">
      <alignment horizontal="left"/>
    </xf>
    <xf numFmtId="0" fontId="7" fillId="24" borderId="0" xfId="0" applyFont="1" applyFill="1" applyAlignment="1" applyProtection="1"/>
    <xf numFmtId="0" fontId="7" fillId="24" borderId="0" xfId="0" applyFont="1" applyFill="1" applyAlignment="1" applyProtection="1">
      <protection locked="0"/>
    </xf>
    <xf numFmtId="0" fontId="10" fillId="25" borderId="26" xfId="0" applyFont="1" applyFill="1" applyBorder="1" applyAlignment="1" applyProtection="1"/>
    <xf numFmtId="0" fontId="10" fillId="25" borderId="24" xfId="0" applyFont="1" applyFill="1" applyBorder="1" applyAlignment="1" applyProtection="1"/>
    <xf numFmtId="0" fontId="10" fillId="25" borderId="25" xfId="0" applyFont="1" applyFill="1" applyBorder="1" applyAlignment="1" applyProtection="1"/>
    <xf numFmtId="0" fontId="11" fillId="25" borderId="12" xfId="0" applyFont="1" applyFill="1" applyBorder="1" applyAlignment="1" applyProtection="1"/>
    <xf numFmtId="0" fontId="11" fillId="25" borderId="17" xfId="0" applyFont="1" applyFill="1" applyBorder="1" applyAlignment="1" applyProtection="1"/>
    <xf numFmtId="0" fontId="11" fillId="25" borderId="23" xfId="0" applyFont="1" applyFill="1" applyBorder="1" applyAlignment="1" applyProtection="1"/>
    <xf numFmtId="0" fontId="17" fillId="25" borderId="118" xfId="0" applyFont="1" applyFill="1" applyBorder="1" applyAlignment="1" applyProtection="1">
      <alignment horizontal="center"/>
    </xf>
    <xf numFmtId="0" fontId="11" fillId="25" borderId="38" xfId="0" applyFont="1" applyFill="1" applyBorder="1" applyAlignment="1">
      <alignment horizontal="center"/>
    </xf>
    <xf numFmtId="0" fontId="3" fillId="25" borderId="24" xfId="0" applyFont="1" applyFill="1" applyBorder="1" applyAlignment="1" applyProtection="1">
      <alignment horizontal="left"/>
    </xf>
    <xf numFmtId="0" fontId="3" fillId="25" borderId="81" xfId="0" applyFont="1" applyFill="1" applyBorder="1" applyAlignment="1" applyProtection="1">
      <alignment horizontal="left"/>
    </xf>
    <xf numFmtId="0" fontId="3" fillId="25" borderId="69" xfId="0" applyFont="1" applyFill="1" applyBorder="1" applyAlignment="1" applyProtection="1">
      <alignment horizontal="left"/>
    </xf>
    <xf numFmtId="0" fontId="3" fillId="25" borderId="128" xfId="0" applyFont="1" applyFill="1" applyBorder="1" applyAlignment="1" applyProtection="1">
      <alignment horizontal="left" vertical="center"/>
    </xf>
    <xf numFmtId="0" fontId="3" fillId="25" borderId="134" xfId="0" applyFont="1" applyFill="1" applyBorder="1" applyAlignment="1" applyProtection="1">
      <alignment horizontal="left" vertical="center"/>
    </xf>
    <xf numFmtId="0" fontId="3" fillId="25" borderId="135" xfId="0" applyFont="1" applyFill="1" applyBorder="1" applyAlignment="1" applyProtection="1">
      <alignment horizontal="left" vertical="center"/>
    </xf>
    <xf numFmtId="0" fontId="3" fillId="25" borderId="136" xfId="0" applyFont="1" applyFill="1" applyBorder="1" applyAlignment="1" applyProtection="1">
      <alignment horizontal="left" vertical="center"/>
    </xf>
    <xf numFmtId="0" fontId="3" fillId="25" borderId="55" xfId="0" applyFont="1" applyFill="1" applyBorder="1" applyAlignment="1" applyProtection="1">
      <alignment horizontal="left" vertical="center"/>
    </xf>
    <xf numFmtId="0" fontId="3" fillId="25" borderId="19" xfId="0" applyFont="1" applyFill="1" applyBorder="1" applyAlignment="1" applyProtection="1">
      <alignment horizontal="left" vertical="center"/>
    </xf>
    <xf numFmtId="0" fontId="3" fillId="25" borderId="52" xfId="0" applyFont="1" applyFill="1" applyBorder="1" applyAlignment="1" applyProtection="1">
      <alignment horizontal="left" vertical="center"/>
    </xf>
    <xf numFmtId="0" fontId="0" fillId="28" borderId="44" xfId="0" applyFill="1" applyBorder="1" applyAlignment="1"/>
    <xf numFmtId="0" fontId="0" fillId="32" borderId="44" xfId="0" applyFill="1" applyBorder="1" applyAlignment="1"/>
    <xf numFmtId="0" fontId="12" fillId="28" borderId="44" xfId="0" applyFont="1" applyFill="1" applyBorder="1" applyAlignment="1">
      <alignment horizontal="center"/>
    </xf>
    <xf numFmtId="0" fontId="12" fillId="28" borderId="150" xfId="0" applyFont="1" applyFill="1" applyBorder="1" applyAlignment="1">
      <alignment horizontal="center"/>
    </xf>
    <xf numFmtId="0" fontId="12" fillId="28" borderId="95" xfId="0" applyFont="1" applyFill="1" applyBorder="1" applyAlignment="1">
      <alignment horizontal="center"/>
    </xf>
    <xf numFmtId="0" fontId="2" fillId="35" borderId="0" xfId="0" applyFont="1" applyFill="1" applyBorder="1" applyAlignment="1"/>
    <xf numFmtId="0" fontId="11" fillId="35" borderId="0" xfId="0" applyFont="1" applyFill="1" applyBorder="1" applyAlignment="1">
      <alignment horizontal="center"/>
    </xf>
    <xf numFmtId="0" fontId="1" fillId="35" borderId="0" xfId="39" applyFont="1" applyFill="1" applyBorder="1" applyAlignment="1">
      <alignment horizontal="right"/>
    </xf>
    <xf numFmtId="2" fontId="3" fillId="35" borderId="0" xfId="39" applyNumberFormat="1" applyFont="1" applyFill="1" applyBorder="1" applyAlignment="1">
      <alignment horizontal="center"/>
    </xf>
    <xf numFmtId="0" fontId="1" fillId="35" borderId="0" xfId="39" applyFont="1" applyFill="1" applyBorder="1" applyAlignment="1"/>
    <xf numFmtId="0" fontId="0" fillId="35" borderId="0" xfId="0" applyFill="1" applyBorder="1" applyAlignment="1"/>
    <xf numFmtId="0" fontId="1" fillId="35" borderId="0" xfId="39" applyFont="1" applyFill="1" applyBorder="1" applyAlignment="1">
      <alignment horizontal="center"/>
    </xf>
    <xf numFmtId="0" fontId="1" fillId="35" borderId="0" xfId="39" applyFont="1" applyFill="1" applyBorder="1" applyAlignment="1">
      <alignment horizontal="left"/>
    </xf>
    <xf numFmtId="2" fontId="1" fillId="35" borderId="0" xfId="39" applyNumberFormat="1" applyFont="1" applyFill="1" applyBorder="1" applyAlignment="1"/>
    <xf numFmtId="2" fontId="1" fillId="35" borderId="0" xfId="39" applyNumberFormat="1" applyFont="1" applyFill="1" applyBorder="1" applyAlignment="1">
      <alignment horizontal="center"/>
    </xf>
    <xf numFmtId="0" fontId="0" fillId="35" borderId="44" xfId="0" applyFill="1" applyBorder="1" applyAlignment="1"/>
    <xf numFmtId="0" fontId="0" fillId="35" borderId="61" xfId="0" applyFill="1" applyBorder="1" applyAlignment="1"/>
    <xf numFmtId="49" fontId="3" fillId="32" borderId="154" xfId="0" applyNumberFormat="1" applyFont="1" applyFill="1" applyBorder="1" applyAlignment="1" applyProtection="1">
      <alignment horizontal="center"/>
      <protection locked="0"/>
    </xf>
    <xf numFmtId="0" fontId="57" fillId="33" borderId="154" xfId="36" applyFont="1" applyFill="1" applyBorder="1" applyAlignment="1">
      <alignment horizontal="center"/>
    </xf>
    <xf numFmtId="0" fontId="58" fillId="34" borderId="156" xfId="36" applyFont="1" applyFill="1" applyBorder="1" applyAlignment="1">
      <alignment horizontal="center"/>
    </xf>
    <xf numFmtId="0" fontId="57" fillId="34" borderId="156" xfId="36" applyFont="1" applyFill="1" applyBorder="1"/>
    <xf numFmtId="2" fontId="57" fillId="34" borderId="147" xfId="36" applyNumberFormat="1" applyFont="1" applyFill="1" applyBorder="1"/>
    <xf numFmtId="0" fontId="0" fillId="28" borderId="150" xfId="0" applyFont="1" applyFill="1" applyBorder="1" applyAlignment="1">
      <alignment horizontal="left"/>
    </xf>
    <xf numFmtId="0" fontId="0" fillId="28" borderId="0" xfId="0" applyFont="1" applyFill="1" applyBorder="1" applyAlignment="1">
      <alignment horizontal="left"/>
    </xf>
    <xf numFmtId="0" fontId="58" fillId="34" borderId="159" xfId="36" applyFont="1" applyFill="1" applyBorder="1" applyAlignment="1">
      <alignment horizontal="center"/>
    </xf>
    <xf numFmtId="0" fontId="57" fillId="34" borderId="159" xfId="36" applyFont="1" applyFill="1" applyBorder="1"/>
    <xf numFmtId="2" fontId="57" fillId="34" borderId="114" xfId="36" applyNumberFormat="1" applyFont="1" applyFill="1" applyBorder="1"/>
    <xf numFmtId="2" fontId="57" fillId="34" borderId="148" xfId="36" applyNumberFormat="1" applyFont="1" applyFill="1" applyBorder="1"/>
    <xf numFmtId="0" fontId="11" fillId="35" borderId="28" xfId="0" applyFont="1" applyFill="1" applyBorder="1" applyAlignment="1">
      <alignment horizontal="center"/>
    </xf>
    <xf numFmtId="0" fontId="3" fillId="35" borderId="0" xfId="0" applyFont="1" applyFill="1" applyBorder="1" applyAlignment="1">
      <alignment horizontal="center"/>
    </xf>
    <xf numFmtId="0" fontId="0" fillId="35" borderId="0" xfId="0" applyFill="1" applyBorder="1" applyAlignment="1">
      <alignment horizontal="center"/>
    </xf>
    <xf numFmtId="49" fontId="11" fillId="35" borderId="28" xfId="0" applyNumberFormat="1" applyFont="1" applyFill="1" applyBorder="1" applyAlignment="1" applyProtection="1">
      <alignment horizontal="center"/>
      <protection locked="0"/>
    </xf>
    <xf numFmtId="2" fontId="0" fillId="35" borderId="0" xfId="0" applyNumberFormat="1" applyFill="1" applyBorder="1" applyAlignment="1"/>
    <xf numFmtId="49" fontId="11" fillId="35" borderId="59" xfId="0" applyNumberFormat="1" applyFont="1" applyFill="1" applyBorder="1" applyAlignment="1" applyProtection="1">
      <alignment horizontal="center"/>
      <protection locked="0"/>
    </xf>
    <xf numFmtId="2" fontId="0" fillId="35" borderId="60" xfId="0" applyNumberFormat="1" applyFill="1" applyBorder="1" applyAlignment="1"/>
    <xf numFmtId="0" fontId="0" fillId="35" borderId="60" xfId="0" applyFill="1" applyBorder="1" applyAlignment="1"/>
    <xf numFmtId="0" fontId="12" fillId="35" borderId="28" xfId="0" applyFont="1" applyFill="1" applyBorder="1" applyAlignment="1">
      <alignment horizontal="center"/>
    </xf>
    <xf numFmtId="0" fontId="12" fillId="35" borderId="0" xfId="0" applyFont="1" applyFill="1" applyBorder="1" applyAlignment="1"/>
    <xf numFmtId="0" fontId="12" fillId="25" borderId="142" xfId="0" applyFont="1" applyFill="1" applyBorder="1" applyAlignment="1">
      <alignment horizontal="center"/>
    </xf>
    <xf numFmtId="0" fontId="3" fillId="25" borderId="39" xfId="28" applyNumberFormat="1" applyFont="1" applyFill="1" applyBorder="1" applyAlignment="1">
      <alignment horizontal="center"/>
    </xf>
    <xf numFmtId="0" fontId="0" fillId="0" borderId="66" xfId="0" applyBorder="1" applyAlignment="1">
      <alignment horizontal="center"/>
    </xf>
    <xf numFmtId="0" fontId="11" fillId="0" borderId="66" xfId="0" applyFont="1" applyBorder="1" applyAlignment="1">
      <alignment horizontal="center" wrapText="1"/>
    </xf>
    <xf numFmtId="0" fontId="7" fillId="32" borderId="165" xfId="0" applyFont="1" applyFill="1" applyBorder="1" applyAlignment="1">
      <alignment horizontal="center"/>
    </xf>
    <xf numFmtId="0" fontId="5" fillId="25" borderId="166" xfId="0" applyFont="1" applyFill="1" applyBorder="1" applyAlignment="1">
      <alignment horizontal="center" vertical="center"/>
    </xf>
    <xf numFmtId="0" fontId="72" fillId="0" borderId="167" xfId="0" applyFont="1" applyFill="1" applyBorder="1" applyAlignment="1">
      <alignment horizontal="center"/>
    </xf>
    <xf numFmtId="0" fontId="7" fillId="32" borderId="164" xfId="0" applyFont="1" applyFill="1" applyBorder="1" applyAlignment="1">
      <alignment horizontal="center"/>
    </xf>
    <xf numFmtId="49" fontId="11" fillId="36" borderId="38" xfId="0" applyNumberFormat="1" applyFont="1" applyFill="1" applyBorder="1" applyAlignment="1" applyProtection="1">
      <alignment horizontal="center"/>
      <protection locked="0"/>
    </xf>
    <xf numFmtId="2" fontId="0" fillId="36" borderId="39" xfId="0" applyNumberFormat="1" applyFill="1" applyBorder="1" applyAlignment="1"/>
    <xf numFmtId="0" fontId="1" fillId="28" borderId="0" xfId="39" applyFill="1" applyBorder="1" applyAlignment="1">
      <alignment horizontal="center"/>
    </xf>
    <xf numFmtId="0" fontId="17" fillId="25" borderId="177" xfId="0" applyFont="1" applyFill="1" applyBorder="1" applyAlignment="1" applyProtection="1">
      <alignment horizontal="center"/>
    </xf>
    <xf numFmtId="49" fontId="42" fillId="32" borderId="178" xfId="36" applyNumberFormat="1" applyFill="1" applyBorder="1" applyAlignment="1" applyProtection="1">
      <protection locked="0"/>
    </xf>
    <xf numFmtId="49" fontId="42" fillId="32" borderId="179" xfId="36" applyNumberFormat="1" applyFill="1" applyBorder="1" applyAlignment="1" applyProtection="1">
      <protection locked="0"/>
    </xf>
    <xf numFmtId="49" fontId="17" fillId="0" borderId="177" xfId="36" applyNumberFormat="1" applyFont="1" applyFill="1" applyBorder="1" applyAlignment="1" applyProtection="1">
      <alignment horizontal="center"/>
      <protection locked="0"/>
    </xf>
    <xf numFmtId="0" fontId="25" fillId="32" borderId="50" xfId="0" applyNumberFormat="1" applyFont="1" applyFill="1" applyBorder="1" applyAlignment="1" applyProtection="1">
      <alignment horizontal="center"/>
      <protection locked="0"/>
    </xf>
    <xf numFmtId="0" fontId="26" fillId="32" borderId="49" xfId="0" applyNumberFormat="1" applyFont="1" applyFill="1" applyBorder="1" applyAlignment="1" applyProtection="1">
      <alignment horizontal="center"/>
      <protection hidden="1"/>
    </xf>
    <xf numFmtId="0" fontId="42" fillId="37" borderId="151" xfId="36" applyFill="1" applyBorder="1" applyAlignment="1"/>
    <xf numFmtId="0" fontId="42" fillId="37" borderId="109" xfId="36" applyFill="1" applyBorder="1" applyAlignment="1"/>
    <xf numFmtId="0" fontId="0" fillId="37" borderId="0" xfId="0" applyFill="1" applyBorder="1" applyAlignment="1"/>
    <xf numFmtId="0" fontId="0" fillId="37" borderId="152" xfId="0" applyFill="1" applyBorder="1" applyAlignment="1"/>
    <xf numFmtId="0" fontId="0" fillId="37" borderId="44" xfId="0" applyFill="1" applyBorder="1" applyAlignment="1"/>
    <xf numFmtId="0" fontId="42" fillId="37" borderId="107" xfId="36" applyFill="1" applyBorder="1" applyAlignment="1"/>
    <xf numFmtId="0" fontId="42" fillId="37" borderId="149" xfId="36" applyFill="1" applyBorder="1" applyAlignment="1"/>
    <xf numFmtId="49" fontId="42" fillId="37" borderId="107" xfId="36" applyNumberFormat="1" applyFill="1" applyBorder="1" applyAlignment="1" applyProtection="1">
      <protection locked="0"/>
    </xf>
    <xf numFmtId="0" fontId="0" fillId="37" borderId="108" xfId="0" applyFill="1" applyBorder="1" applyAlignment="1"/>
    <xf numFmtId="0" fontId="0" fillId="37" borderId="107" xfId="0" applyFill="1" applyBorder="1" applyAlignment="1"/>
    <xf numFmtId="0" fontId="0" fillId="37" borderId="151" xfId="0" applyFill="1" applyBorder="1" applyAlignment="1"/>
    <xf numFmtId="49" fontId="42" fillId="37" borderId="38" xfId="36" applyNumberFormat="1" applyFill="1" applyBorder="1" applyAlignment="1" applyProtection="1">
      <protection locked="0"/>
    </xf>
    <xf numFmtId="49" fontId="42" fillId="37" borderId="39" xfId="36" applyNumberFormat="1" applyFill="1" applyBorder="1" applyAlignment="1" applyProtection="1">
      <protection locked="0"/>
    </xf>
    <xf numFmtId="49" fontId="42" fillId="37" borderId="116" xfId="36" applyNumberFormat="1" applyFill="1" applyBorder="1" applyAlignment="1" applyProtection="1">
      <protection locked="0"/>
    </xf>
    <xf numFmtId="49" fontId="42" fillId="37" borderId="151" xfId="36" applyNumberFormat="1" applyFill="1" applyBorder="1" applyAlignment="1" applyProtection="1">
      <protection locked="0"/>
    </xf>
    <xf numFmtId="0" fontId="42" fillId="37" borderId="41" xfId="36" applyFill="1" applyBorder="1" applyAlignment="1"/>
    <xf numFmtId="0" fontId="42" fillId="37" borderId="38" xfId="36" applyNumberFormat="1" applyFill="1" applyBorder="1" applyAlignment="1" applyProtection="1">
      <alignment horizontal="center"/>
      <protection locked="0"/>
    </xf>
    <xf numFmtId="0" fontId="42" fillId="37" borderId="41" xfId="36" applyNumberFormat="1" applyFill="1" applyBorder="1" applyAlignment="1" applyProtection="1">
      <alignment horizontal="center"/>
      <protection locked="0"/>
    </xf>
    <xf numFmtId="0" fontId="42" fillId="37" borderId="39" xfId="36" applyNumberFormat="1" applyFill="1" applyBorder="1" applyAlignment="1" applyProtection="1">
      <alignment horizontal="center"/>
      <protection locked="0"/>
    </xf>
    <xf numFmtId="0" fontId="42" fillId="37" borderId="122" xfId="36" applyNumberFormat="1" applyFill="1" applyBorder="1" applyAlignment="1" applyProtection="1">
      <alignment horizontal="center"/>
      <protection locked="0"/>
    </xf>
    <xf numFmtId="0" fontId="42" fillId="37" borderId="62" xfId="36" applyNumberFormat="1" applyFill="1" applyBorder="1" applyAlignment="1" applyProtection="1">
      <alignment horizontal="center"/>
      <protection locked="0"/>
    </xf>
    <xf numFmtId="49" fontId="42" fillId="37" borderId="92" xfId="36" applyNumberFormat="1" applyFill="1" applyBorder="1" applyAlignment="1" applyProtection="1">
      <protection locked="0"/>
    </xf>
    <xf numFmtId="49" fontId="42" fillId="37" borderId="93" xfId="36" applyNumberFormat="1" applyFill="1" applyBorder="1" applyAlignment="1" applyProtection="1">
      <protection locked="0"/>
    </xf>
    <xf numFmtId="49" fontId="42" fillId="37" borderId="78" xfId="36" applyNumberFormat="1" applyFill="1" applyBorder="1" applyAlignment="1" applyProtection="1">
      <protection locked="0"/>
    </xf>
    <xf numFmtId="49" fontId="42" fillId="37" borderId="80" xfId="36" applyNumberFormat="1" applyFill="1" applyBorder="1" applyAlignment="1" applyProtection="1">
      <protection locked="0"/>
    </xf>
    <xf numFmtId="49" fontId="42" fillId="37" borderId="86" xfId="36" applyNumberFormat="1" applyFill="1" applyBorder="1" applyAlignment="1" applyProtection="1">
      <protection locked="0"/>
    </xf>
    <xf numFmtId="49" fontId="42" fillId="37" borderId="88" xfId="36" applyNumberFormat="1" applyFill="1" applyBorder="1" applyAlignment="1" applyProtection="1">
      <protection locked="0"/>
    </xf>
    <xf numFmtId="0" fontId="42" fillId="37" borderId="62" xfId="36" applyNumberFormat="1" applyFill="1" applyBorder="1" applyAlignment="1" applyProtection="1">
      <alignment horizontal="right"/>
      <protection locked="0"/>
    </xf>
    <xf numFmtId="0" fontId="42" fillId="37" borderId="119" xfId="36" applyNumberFormat="1" applyFill="1" applyBorder="1" applyAlignment="1" applyProtection="1">
      <alignment horizontal="right"/>
      <protection locked="0"/>
    </xf>
    <xf numFmtId="0" fontId="42" fillId="37" borderId="19" xfId="36" applyNumberFormat="1" applyFill="1" applyBorder="1" applyAlignment="1" applyProtection="1">
      <alignment horizontal="right"/>
      <protection locked="0"/>
    </xf>
    <xf numFmtId="0" fontId="3" fillId="29" borderId="184" xfId="0" applyFont="1" applyFill="1" applyBorder="1" applyAlignment="1">
      <alignment horizontal="center"/>
    </xf>
    <xf numFmtId="0" fontId="3" fillId="30" borderId="185" xfId="0" applyFont="1" applyFill="1" applyBorder="1" applyAlignment="1">
      <alignment horizontal="center"/>
    </xf>
    <xf numFmtId="0" fontId="3" fillId="29" borderId="186" xfId="0" applyFont="1" applyFill="1" applyBorder="1" applyAlignment="1">
      <alignment horizontal="center"/>
    </xf>
    <xf numFmtId="0" fontId="7" fillId="32" borderId="188" xfId="0" applyFont="1" applyFill="1" applyBorder="1" applyAlignment="1">
      <alignment horizontal="center"/>
    </xf>
    <xf numFmtId="0" fontId="7" fillId="32" borderId="189" xfId="0" applyFont="1" applyFill="1" applyBorder="1" applyAlignment="1">
      <alignment horizontal="center"/>
    </xf>
    <xf numFmtId="0" fontId="7" fillId="32" borderId="190" xfId="0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28" borderId="0" xfId="0" applyFont="1" applyFill="1" applyBorder="1" applyAlignment="1">
      <alignment horizontal="left"/>
    </xf>
    <xf numFmtId="49" fontId="42" fillId="37" borderId="66" xfId="36" applyNumberFormat="1" applyFill="1" applyBorder="1" applyAlignment="1" applyProtection="1">
      <alignment horizontal="center"/>
      <protection locked="0"/>
    </xf>
    <xf numFmtId="0" fontId="7" fillId="32" borderId="191" xfId="0" applyFont="1" applyFill="1" applyBorder="1" applyAlignment="1">
      <alignment horizontal="center"/>
    </xf>
    <xf numFmtId="0" fontId="0" fillId="29" borderId="186" xfId="0" applyFill="1" applyBorder="1" applyAlignment="1">
      <alignment horizontal="center"/>
    </xf>
    <xf numFmtId="0" fontId="0" fillId="30" borderId="187" xfId="0" applyFill="1" applyBorder="1" applyAlignment="1">
      <alignment horizontal="center"/>
    </xf>
    <xf numFmtId="0" fontId="0" fillId="37" borderId="192" xfId="0" applyFill="1" applyBorder="1" applyAlignment="1"/>
    <xf numFmtId="0" fontId="0" fillId="0" borderId="175" xfId="0" applyBorder="1" applyAlignment="1">
      <alignment horizontal="center"/>
    </xf>
    <xf numFmtId="49" fontId="1" fillId="32" borderId="96" xfId="0" applyNumberFormat="1" applyFont="1" applyFill="1" applyBorder="1" applyAlignment="1" applyProtection="1">
      <alignment horizontal="center"/>
      <protection locked="0"/>
    </xf>
    <xf numFmtId="49" fontId="1" fillId="32" borderId="191" xfId="0" applyNumberFormat="1" applyFont="1" applyFill="1" applyBorder="1" applyAlignment="1" applyProtection="1">
      <alignment horizontal="center"/>
      <protection locked="0"/>
    </xf>
    <xf numFmtId="49" fontId="42" fillId="37" borderId="198" xfId="36" applyNumberFormat="1" applyFill="1" applyBorder="1" applyAlignment="1" applyProtection="1">
      <alignment horizontal="center"/>
      <protection locked="0"/>
    </xf>
    <xf numFmtId="49" fontId="42" fillId="37" borderId="199" xfId="36" applyNumberFormat="1" applyFill="1" applyBorder="1" applyAlignment="1" applyProtection="1">
      <alignment horizontal="center"/>
      <protection locked="0"/>
    </xf>
    <xf numFmtId="49" fontId="42" fillId="37" borderId="97" xfId="36" applyNumberFormat="1" applyFill="1" applyBorder="1" applyAlignment="1" applyProtection="1">
      <alignment horizontal="center"/>
      <protection locked="0"/>
    </xf>
    <xf numFmtId="49" fontId="42" fillId="37" borderId="197" xfId="36" applyNumberFormat="1" applyFill="1" applyBorder="1" applyAlignment="1" applyProtection="1">
      <alignment horizontal="center"/>
      <protection locked="0"/>
    </xf>
    <xf numFmtId="49" fontId="42" fillId="37" borderId="173" xfId="36" applyNumberFormat="1" applyFill="1" applyBorder="1" applyAlignment="1" applyProtection="1">
      <alignment horizontal="center"/>
      <protection locked="0"/>
    </xf>
    <xf numFmtId="49" fontId="42" fillId="37" borderId="200" xfId="36" applyNumberFormat="1" applyFill="1" applyBorder="1" applyAlignment="1" applyProtection="1">
      <protection locked="0"/>
    </xf>
    <xf numFmtId="49" fontId="42" fillId="37" borderId="201" xfId="36" applyNumberFormat="1" applyFill="1" applyBorder="1" applyAlignment="1" applyProtection="1">
      <protection locked="0"/>
    </xf>
    <xf numFmtId="49" fontId="42" fillId="37" borderId="202" xfId="36" applyNumberFormat="1" applyFill="1" applyBorder="1" applyAlignment="1" applyProtection="1">
      <protection locked="0"/>
    </xf>
    <xf numFmtId="164" fontId="18" fillId="25" borderId="28" xfId="0" applyNumberFormat="1" applyFont="1" applyFill="1" applyBorder="1" applyAlignment="1" applyProtection="1">
      <alignment horizontal="center"/>
    </xf>
    <xf numFmtId="0" fontId="19" fillId="0" borderId="0" xfId="0" applyFont="1" applyAlignment="1">
      <alignment horizontal="center"/>
    </xf>
    <xf numFmtId="2" fontId="53" fillId="28" borderId="28" xfId="0" applyNumberFormat="1" applyFont="1" applyFill="1" applyBorder="1" applyAlignment="1">
      <alignment horizontal="right"/>
    </xf>
    <xf numFmtId="2" fontId="54" fillId="28" borderId="0" xfId="0" applyNumberFormat="1" applyFont="1" applyFill="1"/>
    <xf numFmtId="2" fontId="54" fillId="28" borderId="28" xfId="0" applyNumberFormat="1" applyFont="1" applyFill="1" applyBorder="1"/>
    <xf numFmtId="2" fontId="54" fillId="28" borderId="0" xfId="0" applyNumberFormat="1" applyFont="1" applyFill="1" applyBorder="1"/>
    <xf numFmtId="0" fontId="11" fillId="28" borderId="27" xfId="0" applyFont="1" applyFill="1" applyBorder="1" applyAlignment="1" applyProtection="1">
      <alignment horizontal="center"/>
    </xf>
    <xf numFmtId="0" fontId="0" fillId="28" borderId="42" xfId="0" applyFill="1" applyBorder="1" applyAlignment="1">
      <alignment horizontal="center"/>
    </xf>
    <xf numFmtId="0" fontId="0" fillId="28" borderId="37" xfId="0" applyFill="1" applyBorder="1" applyAlignment="1">
      <alignment horizontal="center"/>
    </xf>
    <xf numFmtId="0" fontId="7" fillId="28" borderId="102" xfId="0" applyFont="1" applyFill="1" applyBorder="1" applyAlignment="1" applyProtection="1">
      <alignment horizontal="left"/>
    </xf>
    <xf numFmtId="0" fontId="0" fillId="28" borderId="103" xfId="0" applyFill="1" applyBorder="1" applyAlignment="1">
      <alignment horizontal="left"/>
    </xf>
    <xf numFmtId="0" fontId="0" fillId="28" borderId="54" xfId="0" applyFill="1" applyBorder="1" applyAlignment="1">
      <alignment horizontal="left"/>
    </xf>
    <xf numFmtId="0" fontId="71" fillId="24" borderId="0" xfId="35" applyFont="1" applyFill="1" applyAlignment="1" applyProtection="1">
      <alignment horizontal="center"/>
    </xf>
    <xf numFmtId="0" fontId="16" fillId="28" borderId="102" xfId="0" applyFont="1" applyFill="1" applyBorder="1" applyAlignment="1" applyProtection="1"/>
    <xf numFmtId="0" fontId="0" fillId="28" borderId="103" xfId="0" applyFill="1" applyBorder="1" applyAlignment="1"/>
    <xf numFmtId="0" fontId="0" fillId="28" borderId="54" xfId="0" applyFill="1" applyBorder="1" applyAlignment="1"/>
    <xf numFmtId="0" fontId="62" fillId="31" borderId="15" xfId="0" applyFont="1" applyFill="1" applyBorder="1" applyAlignment="1" applyProtection="1">
      <alignment horizontal="left" vertical="center"/>
    </xf>
    <xf numFmtId="0" fontId="62" fillId="0" borderId="15" xfId="0" applyFont="1" applyBorder="1" applyAlignment="1">
      <alignment horizontal="left" vertical="center"/>
    </xf>
    <xf numFmtId="0" fontId="63" fillId="0" borderId="15" xfId="0" applyFont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16" fillId="28" borderId="104" xfId="0" applyFont="1" applyFill="1" applyBorder="1" applyAlignment="1" applyProtection="1"/>
    <xf numFmtId="0" fontId="0" fillId="28" borderId="105" xfId="0" applyFill="1" applyBorder="1" applyAlignment="1"/>
    <xf numFmtId="0" fontId="0" fillId="28" borderId="106" xfId="0" applyFill="1" applyBorder="1" applyAlignment="1"/>
    <xf numFmtId="0" fontId="11" fillId="0" borderId="113" xfId="0" applyFont="1" applyFill="1" applyBorder="1" applyAlignment="1">
      <alignment horizontal="center" wrapText="1"/>
    </xf>
    <xf numFmtId="0" fontId="11" fillId="0" borderId="114" xfId="0" applyFont="1" applyFill="1" applyBorder="1" applyAlignment="1">
      <alignment horizontal="center" wrapText="1"/>
    </xf>
    <xf numFmtId="0" fontId="0" fillId="25" borderId="38" xfId="0" applyFont="1" applyFill="1" applyBorder="1" applyAlignment="1">
      <alignment horizontal="center"/>
    </xf>
    <xf numFmtId="0" fontId="0" fillId="25" borderId="39" xfId="0" applyFont="1" applyFill="1" applyBorder="1" applyAlignment="1">
      <alignment horizontal="center"/>
    </xf>
    <xf numFmtId="0" fontId="0" fillId="0" borderId="41" xfId="0" applyBorder="1" applyAlignment="1">
      <alignment horizontal="center" wrapText="1"/>
    </xf>
    <xf numFmtId="0" fontId="0" fillId="0" borderId="65" xfId="0" applyBorder="1" applyAlignment="1">
      <alignment horizontal="center" wrapText="1"/>
    </xf>
    <xf numFmtId="0" fontId="11" fillId="0" borderId="90" xfId="0" applyFont="1" applyBorder="1" applyAlignment="1">
      <alignment horizontal="center" vertical="center"/>
    </xf>
    <xf numFmtId="0" fontId="11" fillId="0" borderId="83" xfId="0" applyFont="1" applyBorder="1" applyAlignment="1">
      <alignment horizontal="center" vertical="center"/>
    </xf>
    <xf numFmtId="0" fontId="11" fillId="0" borderId="112" xfId="0" applyFont="1" applyBorder="1" applyAlignment="1">
      <alignment horizontal="center" vertical="center"/>
    </xf>
    <xf numFmtId="0" fontId="11" fillId="0" borderId="39" xfId="0" applyNumberFormat="1" applyFont="1" applyFill="1" applyBorder="1" applyAlignment="1" applyProtection="1">
      <alignment horizontal="left"/>
    </xf>
    <xf numFmtId="0" fontId="11" fillId="0" borderId="155" xfId="0" applyFont="1" applyBorder="1" applyAlignment="1">
      <alignment horizontal="left"/>
    </xf>
    <xf numFmtId="0" fontId="11" fillId="0" borderId="156" xfId="0" applyFont="1" applyBorder="1" applyAlignment="1">
      <alignment horizontal="left"/>
    </xf>
    <xf numFmtId="0" fontId="0" fillId="0" borderId="45" xfId="0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149" xfId="0" applyFont="1" applyBorder="1" applyAlignment="1">
      <alignment horizontal="center"/>
    </xf>
    <xf numFmtId="0" fontId="0" fillId="0" borderId="90" xfId="39" applyFont="1" applyBorder="1" applyAlignment="1"/>
    <xf numFmtId="0" fontId="3" fillId="0" borderId="83" xfId="0" applyFont="1" applyBorder="1" applyAlignment="1"/>
    <xf numFmtId="0" fontId="0" fillId="0" borderId="84" xfId="0" applyBorder="1" applyAlignment="1"/>
    <xf numFmtId="0" fontId="11" fillId="0" borderId="45" xfId="0" applyFont="1" applyBorder="1" applyAlignment="1">
      <alignment horizontal="left"/>
    </xf>
    <xf numFmtId="0" fontId="11" fillId="0" borderId="41" xfId="0" applyFont="1" applyBorder="1" applyAlignment="1">
      <alignment horizontal="left"/>
    </xf>
    <xf numFmtId="0" fontId="2" fillId="0" borderId="39" xfId="0" applyNumberFormat="1" applyFont="1" applyFill="1" applyBorder="1" applyAlignment="1" applyProtection="1">
      <alignment horizontal="left"/>
    </xf>
    <xf numFmtId="0" fontId="0" fillId="0" borderId="157" xfId="0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90" xfId="0" applyBorder="1" applyAlignment="1">
      <alignment horizontal="center"/>
    </xf>
    <xf numFmtId="0" fontId="0" fillId="0" borderId="83" xfId="0" applyBorder="1" applyAlignment="1">
      <alignment horizontal="center"/>
    </xf>
    <xf numFmtId="0" fontId="11" fillId="0" borderId="38" xfId="0" applyNumberFormat="1" applyFont="1" applyFill="1" applyBorder="1" applyAlignment="1" applyProtection="1">
      <alignment horizontal="center"/>
    </xf>
    <xf numFmtId="0" fontId="11" fillId="0" borderId="39" xfId="0" applyFont="1" applyBorder="1" applyAlignment="1">
      <alignment horizontal="center"/>
    </xf>
    <xf numFmtId="0" fontId="11" fillId="0" borderId="154" xfId="0" applyFont="1" applyBorder="1" applyAlignment="1">
      <alignment horizontal="center"/>
    </xf>
    <xf numFmtId="0" fontId="0" fillId="0" borderId="158" xfId="0" applyBorder="1" applyAlignment="1">
      <alignment horizontal="left"/>
    </xf>
    <xf numFmtId="0" fontId="0" fillId="0" borderId="147" xfId="0" applyBorder="1" applyAlignment="1">
      <alignment horizontal="left"/>
    </xf>
    <xf numFmtId="0" fontId="0" fillId="0" borderId="142" xfId="0" applyBorder="1" applyAlignment="1">
      <alignment horizontal="left"/>
    </xf>
    <xf numFmtId="0" fontId="0" fillId="0" borderId="65" xfId="0" applyBorder="1" applyAlignment="1">
      <alignment horizontal="left"/>
    </xf>
    <xf numFmtId="0" fontId="12" fillId="31" borderId="160" xfId="0" applyFont="1" applyFill="1" applyBorder="1" applyAlignment="1">
      <alignment horizontal="center"/>
    </xf>
    <xf numFmtId="0" fontId="12" fillId="31" borderId="161" xfId="0" applyFont="1" applyFill="1" applyBorder="1" applyAlignment="1">
      <alignment horizontal="center"/>
    </xf>
    <xf numFmtId="0" fontId="12" fillId="31" borderId="162" xfId="0" applyFont="1" applyFill="1" applyBorder="1" applyAlignment="1">
      <alignment horizontal="center"/>
    </xf>
    <xf numFmtId="0" fontId="12" fillId="31" borderId="99" xfId="0" applyFont="1" applyFill="1" applyBorder="1" applyAlignment="1">
      <alignment horizontal="center"/>
    </xf>
    <xf numFmtId="0" fontId="12" fillId="31" borderId="100" xfId="0" applyFont="1" applyFill="1" applyBorder="1" applyAlignment="1">
      <alignment horizontal="center"/>
    </xf>
    <xf numFmtId="0" fontId="12" fillId="31" borderId="101" xfId="0" applyFont="1" applyFill="1" applyBorder="1" applyAlignment="1">
      <alignment horizontal="center"/>
    </xf>
    <xf numFmtId="0" fontId="11" fillId="25" borderId="163" xfId="0" applyFont="1" applyFill="1" applyBorder="1" applyAlignment="1">
      <alignment horizontal="center"/>
    </xf>
    <xf numFmtId="0" fontId="11" fillId="25" borderId="83" xfId="0" applyFont="1" applyFill="1" applyBorder="1" applyAlignment="1">
      <alignment horizontal="center"/>
    </xf>
    <xf numFmtId="0" fontId="11" fillId="25" borderId="112" xfId="0" applyFont="1" applyFill="1" applyBorder="1" applyAlignment="1">
      <alignment horizontal="center"/>
    </xf>
    <xf numFmtId="0" fontId="3" fillId="25" borderId="154" xfId="28" applyNumberFormat="1" applyFont="1" applyFill="1" applyBorder="1" applyAlignment="1">
      <alignment horizontal="center"/>
    </xf>
    <xf numFmtId="0" fontId="3" fillId="25" borderId="84" xfId="28" applyNumberFormat="1" applyFont="1" applyFill="1" applyBorder="1" applyAlignment="1">
      <alignment horizontal="center"/>
    </xf>
    <xf numFmtId="0" fontId="0" fillId="25" borderId="38" xfId="28" applyNumberFormat="1" applyFont="1" applyFill="1" applyBorder="1" applyAlignment="1">
      <alignment horizontal="center"/>
    </xf>
    <xf numFmtId="0" fontId="3" fillId="25" borderId="39" xfId="28" applyNumberFormat="1" applyFont="1" applyFill="1" applyBorder="1" applyAlignment="1">
      <alignment horizontal="center"/>
    </xf>
    <xf numFmtId="0" fontId="12" fillId="25" borderId="96" xfId="0" applyFont="1" applyFill="1" applyBorder="1" applyAlignment="1">
      <alignment horizontal="center"/>
    </xf>
    <xf numFmtId="0" fontId="12" fillId="25" borderId="66" xfId="0" applyFont="1" applyFill="1" applyBorder="1" applyAlignment="1">
      <alignment horizontal="center"/>
    </xf>
    <xf numFmtId="0" fontId="12" fillId="25" borderId="117" xfId="0" applyFont="1" applyFill="1" applyBorder="1" applyAlignment="1">
      <alignment horizontal="center"/>
    </xf>
    <xf numFmtId="0" fontId="11" fillId="0" borderId="180" xfId="0" applyFont="1" applyBorder="1" applyAlignment="1">
      <alignment horizontal="center"/>
    </xf>
    <xf numFmtId="0" fontId="11" fillId="0" borderId="181" xfId="0" applyFont="1" applyBorder="1" applyAlignment="1">
      <alignment horizontal="center"/>
    </xf>
    <xf numFmtId="0" fontId="11" fillId="0" borderId="182" xfId="0" applyFont="1" applyBorder="1" applyAlignment="1">
      <alignment horizontal="center"/>
    </xf>
    <xf numFmtId="0" fontId="0" fillId="0" borderId="110" xfId="0" applyFont="1" applyBorder="1" applyAlignment="1">
      <alignment horizontal="center"/>
    </xf>
    <xf numFmtId="0" fontId="0" fillId="0" borderId="109" xfId="0" applyFont="1" applyBorder="1" applyAlignment="1">
      <alignment horizontal="center"/>
    </xf>
    <xf numFmtId="0" fontId="0" fillId="0" borderId="183" xfId="0" applyFont="1" applyBorder="1" applyAlignment="1">
      <alignment horizontal="center"/>
    </xf>
    <xf numFmtId="0" fontId="0" fillId="0" borderId="181" xfId="0" applyFont="1" applyBorder="1" applyAlignment="1">
      <alignment horizontal="center"/>
    </xf>
    <xf numFmtId="0" fontId="0" fillId="0" borderId="150" xfId="0" applyFont="1" applyBorder="1" applyAlignment="1">
      <alignment horizontal="center" wrapText="1"/>
    </xf>
    <xf numFmtId="0" fontId="0" fillId="0" borderId="66" xfId="0" applyFont="1" applyBorder="1" applyAlignment="1">
      <alignment horizontal="center" wrapText="1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12" fillId="25" borderId="65" xfId="0" applyFont="1" applyFill="1" applyBorder="1" applyAlignment="1">
      <alignment horizontal="center"/>
    </xf>
    <xf numFmtId="0" fontId="11" fillId="0" borderId="163" xfId="0" applyFont="1" applyFill="1" applyBorder="1" applyAlignment="1">
      <alignment horizontal="center"/>
    </xf>
    <xf numFmtId="0" fontId="11" fillId="0" borderId="83" xfId="0" applyFont="1" applyFill="1" applyBorder="1" applyAlignment="1">
      <alignment horizontal="center"/>
    </xf>
    <xf numFmtId="0" fontId="0" fillId="0" borderId="90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11" fillId="0" borderId="38" xfId="39" applyFont="1" applyBorder="1" applyAlignment="1">
      <alignment horizontal="left"/>
    </xf>
    <xf numFmtId="0" fontId="0" fillId="0" borderId="39" xfId="0" applyBorder="1" applyAlignment="1"/>
    <xf numFmtId="0" fontId="11" fillId="36" borderId="168" xfId="0" applyFont="1" applyFill="1" applyBorder="1" applyAlignment="1">
      <alignment horizontal="center"/>
    </xf>
    <xf numFmtId="0" fontId="11" fillId="36" borderId="129" xfId="0" applyFont="1" applyFill="1" applyBorder="1"/>
    <xf numFmtId="0" fontId="3" fillId="0" borderId="82" xfId="0" applyNumberFormat="1" applyFont="1" applyFill="1" applyBorder="1" applyAlignment="1" applyProtection="1">
      <alignment horizontal="left"/>
    </xf>
    <xf numFmtId="0" fontId="0" fillId="0" borderId="83" xfId="0" applyBorder="1" applyAlignment="1">
      <alignment horizontal="left"/>
    </xf>
    <xf numFmtId="0" fontId="11" fillId="36" borderId="169" xfId="0" applyFont="1" applyFill="1" applyBorder="1" applyAlignment="1">
      <alignment horizontal="center"/>
    </xf>
    <xf numFmtId="0" fontId="11" fillId="36" borderId="170" xfId="0" applyFont="1" applyFill="1" applyBorder="1" applyAlignment="1">
      <alignment horizontal="center"/>
    </xf>
    <xf numFmtId="0" fontId="11" fillId="36" borderId="171" xfId="0" applyFont="1" applyFill="1" applyBorder="1" applyAlignment="1">
      <alignment horizontal="center"/>
    </xf>
    <xf numFmtId="0" fontId="11" fillId="0" borderId="157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11" fillId="0" borderId="90" xfId="39" applyFont="1" applyBorder="1" applyAlignment="1">
      <alignment horizontal="left"/>
    </xf>
    <xf numFmtId="0" fontId="0" fillId="0" borderId="84" xfId="0" applyBorder="1" applyAlignment="1">
      <alignment horizontal="left"/>
    </xf>
    <xf numFmtId="0" fontId="0" fillId="0" borderId="155" xfId="0" applyBorder="1" applyAlignment="1">
      <alignment horizontal="center"/>
    </xf>
    <xf numFmtId="0" fontId="0" fillId="0" borderId="156" xfId="0" applyBorder="1" applyAlignment="1">
      <alignment horizontal="center"/>
    </xf>
    <xf numFmtId="0" fontId="11" fillId="0" borderId="39" xfId="0" applyNumberFormat="1" applyFont="1" applyFill="1" applyBorder="1" applyAlignment="1" applyProtection="1">
      <alignment horizontal="left" vertical="center"/>
    </xf>
    <xf numFmtId="0" fontId="0" fillId="0" borderId="39" xfId="0" applyBorder="1" applyAlignment="1">
      <alignment horizontal="left" vertical="center"/>
    </xf>
    <xf numFmtId="0" fontId="57" fillId="33" borderId="154" xfId="36" applyFont="1" applyFill="1" applyBorder="1" applyAlignment="1">
      <alignment horizontal="center" vertical="center"/>
    </xf>
    <xf numFmtId="0" fontId="11" fillId="25" borderId="39" xfId="0" applyNumberFormat="1" applyFont="1" applyFill="1" applyBorder="1" applyAlignment="1" applyProtection="1">
      <alignment horizontal="left"/>
    </xf>
    <xf numFmtId="0" fontId="0" fillId="25" borderId="82" xfId="0" applyFill="1" applyBorder="1" applyAlignment="1">
      <alignment horizontal="left"/>
    </xf>
    <xf numFmtId="49" fontId="42" fillId="37" borderId="39" xfId="36" applyNumberFormat="1" applyFill="1" applyBorder="1" applyAlignment="1" applyProtection="1">
      <protection locked="0"/>
    </xf>
    <xf numFmtId="49" fontId="42" fillId="37" borderId="82" xfId="36" applyNumberFormat="1" applyFill="1" applyBorder="1" applyAlignment="1" applyProtection="1">
      <protection locked="0"/>
    </xf>
    <xf numFmtId="49" fontId="42" fillId="32" borderId="146" xfId="36" applyNumberFormat="1" applyFill="1" applyBorder="1" applyAlignment="1" applyProtection="1">
      <alignment horizontal="center"/>
      <protection locked="0"/>
    </xf>
    <xf numFmtId="49" fontId="42" fillId="32" borderId="173" xfId="36" applyNumberFormat="1" applyFill="1" applyBorder="1" applyAlignment="1" applyProtection="1">
      <alignment horizontal="center"/>
      <protection locked="0"/>
    </xf>
    <xf numFmtId="0" fontId="42" fillId="33" borderId="194" xfId="36" applyNumberFormat="1" applyFont="1" applyFill="1" applyBorder="1" applyAlignment="1" applyProtection="1">
      <alignment horizontal="center"/>
      <protection locked="0"/>
    </xf>
    <xf numFmtId="0" fontId="42" fillId="33" borderId="173" xfId="36" applyNumberFormat="1" applyFont="1" applyFill="1" applyBorder="1" applyAlignment="1" applyProtection="1">
      <alignment horizontal="center"/>
      <protection locked="0"/>
    </xf>
    <xf numFmtId="0" fontId="0" fillId="25" borderId="144" xfId="0" applyFill="1" applyBorder="1" applyAlignment="1" applyProtection="1">
      <alignment horizontal="left"/>
    </xf>
    <xf numFmtId="0" fontId="0" fillId="25" borderId="145" xfId="0" applyFill="1" applyBorder="1" applyAlignment="1" applyProtection="1">
      <alignment horizontal="left"/>
    </xf>
    <xf numFmtId="0" fontId="62" fillId="31" borderId="15" xfId="29" applyFont="1" applyFill="1" applyBorder="1" applyAlignment="1">
      <alignment horizontal="center" vertical="top"/>
    </xf>
    <xf numFmtId="0" fontId="67" fillId="31" borderId="60" xfId="29" applyFont="1" applyFill="1" applyBorder="1" applyAlignment="1">
      <alignment horizontal="center" vertical="top"/>
    </xf>
    <xf numFmtId="0" fontId="0" fillId="25" borderId="38" xfId="0" applyFill="1" applyBorder="1" applyAlignment="1" applyProtection="1">
      <alignment horizontal="left"/>
    </xf>
    <xf numFmtId="0" fontId="3" fillId="25" borderId="39" xfId="0" applyFont="1" applyFill="1" applyBorder="1" applyAlignment="1" applyProtection="1">
      <alignment horizontal="left"/>
    </xf>
    <xf numFmtId="49" fontId="42" fillId="37" borderId="153" xfId="36" applyNumberFormat="1" applyFill="1" applyBorder="1" applyAlignment="1" applyProtection="1">
      <protection locked="0"/>
    </xf>
    <xf numFmtId="49" fontId="42" fillId="37" borderId="65" xfId="36" applyNumberFormat="1" applyFill="1" applyBorder="1" applyAlignment="1" applyProtection="1">
      <protection locked="0"/>
    </xf>
    <xf numFmtId="0" fontId="0" fillId="0" borderId="90" xfId="39" quotePrefix="1" applyFont="1" applyBorder="1" applyAlignment="1">
      <alignment horizontal="left"/>
    </xf>
    <xf numFmtId="0" fontId="0" fillId="28" borderId="150" xfId="0" applyFill="1" applyBorder="1" applyAlignment="1">
      <alignment horizontal="right"/>
    </xf>
    <xf numFmtId="0" fontId="0" fillId="28" borderId="150" xfId="0" applyFill="1" applyBorder="1" applyAlignment="1"/>
    <xf numFmtId="49" fontId="42" fillId="37" borderId="195" xfId="36" applyNumberFormat="1" applyFill="1" applyBorder="1" applyAlignment="1" applyProtection="1">
      <alignment horizontal="center"/>
      <protection locked="0"/>
    </xf>
    <xf numFmtId="0" fontId="42" fillId="37" borderId="189" xfId="36" applyFill="1" applyBorder="1" applyAlignment="1">
      <alignment horizontal="center"/>
    </xf>
    <xf numFmtId="0" fontId="62" fillId="31" borderId="29" xfId="29" applyFont="1" applyFill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12" fillId="31" borderId="94" xfId="0" applyFont="1" applyFill="1" applyBorder="1" applyAlignment="1">
      <alignment horizontal="center"/>
    </xf>
    <xf numFmtId="0" fontId="12" fillId="31" borderId="47" xfId="0" applyFont="1" applyFill="1" applyBorder="1" applyAlignment="1">
      <alignment horizontal="center"/>
    </xf>
    <xf numFmtId="0" fontId="12" fillId="31" borderId="43" xfId="0" applyFont="1" applyFill="1" applyBorder="1" applyAlignment="1">
      <alignment horizontal="center"/>
    </xf>
    <xf numFmtId="49" fontId="42" fillId="37" borderId="200" xfId="36" applyNumberFormat="1" applyFill="1" applyBorder="1" applyAlignment="1" applyProtection="1">
      <alignment horizontal="center"/>
      <protection locked="0"/>
    </xf>
    <xf numFmtId="49" fontId="42" fillId="37" borderId="201" xfId="36" applyNumberFormat="1" applyFill="1" applyBorder="1" applyAlignment="1" applyProtection="1">
      <alignment horizontal="center"/>
      <protection locked="0"/>
    </xf>
    <xf numFmtId="49" fontId="42" fillId="37" borderId="202" xfId="36" applyNumberFormat="1" applyFill="1" applyBorder="1" applyAlignment="1" applyProtection="1">
      <alignment horizontal="center"/>
      <protection locked="0"/>
    </xf>
    <xf numFmtId="0" fontId="0" fillId="25" borderId="143" xfId="0" applyFill="1" applyBorder="1" applyAlignment="1" applyProtection="1">
      <alignment horizontal="left"/>
    </xf>
    <xf numFmtId="0" fontId="0" fillId="0" borderId="174" xfId="0" applyBorder="1" applyAlignment="1">
      <alignment horizontal="center"/>
    </xf>
    <xf numFmtId="0" fontId="0" fillId="0" borderId="175" xfId="0" applyBorder="1" applyAlignment="1">
      <alignment horizontal="center"/>
    </xf>
    <xf numFmtId="49" fontId="42" fillId="37" borderId="176" xfId="36" applyNumberFormat="1" applyFill="1" applyBorder="1" applyAlignment="1" applyProtection="1">
      <alignment horizontal="center"/>
      <protection locked="0"/>
    </xf>
    <xf numFmtId="0" fontId="42" fillId="37" borderId="65" xfId="36" applyFill="1" applyBorder="1" applyAlignment="1">
      <alignment horizontal="center"/>
    </xf>
    <xf numFmtId="14" fontId="42" fillId="33" borderId="154" xfId="36" applyNumberFormat="1" applyFont="1" applyFill="1" applyBorder="1" applyAlignment="1" applyProtection="1">
      <alignment horizontal="center"/>
      <protection locked="0"/>
    </xf>
    <xf numFmtId="14" fontId="42" fillId="33" borderId="83" xfId="36" applyNumberFormat="1" applyFont="1" applyFill="1" applyBorder="1" applyAlignment="1" applyProtection="1">
      <alignment horizontal="center"/>
      <protection locked="0"/>
    </xf>
    <xf numFmtId="49" fontId="42" fillId="33" borderId="154" xfId="36" applyNumberFormat="1" applyFont="1" applyFill="1" applyBorder="1" applyAlignment="1" applyProtection="1">
      <alignment horizontal="center"/>
      <protection locked="0"/>
    </xf>
    <xf numFmtId="49" fontId="42" fillId="33" borderId="83" xfId="36" applyNumberFormat="1" applyFont="1" applyFill="1" applyBorder="1" applyAlignment="1" applyProtection="1">
      <alignment horizontal="center"/>
      <protection locked="0"/>
    </xf>
    <xf numFmtId="0" fontId="0" fillId="0" borderId="193" xfId="0" applyBorder="1" applyAlignment="1">
      <alignment horizontal="center"/>
    </xf>
    <xf numFmtId="0" fontId="42" fillId="33" borderId="89" xfId="36" applyNumberFormat="1" applyFont="1" applyFill="1" applyBorder="1" applyAlignment="1" applyProtection="1">
      <alignment horizontal="center"/>
      <protection locked="0"/>
    </xf>
    <xf numFmtId="0" fontId="42" fillId="33" borderId="78" xfId="36" applyNumberFormat="1" applyFont="1" applyFill="1" applyBorder="1" applyAlignment="1" applyProtection="1">
      <alignment horizontal="center"/>
      <protection locked="0"/>
    </xf>
    <xf numFmtId="0" fontId="11" fillId="25" borderId="110" xfId="0" applyFont="1" applyFill="1" applyBorder="1" applyAlignment="1">
      <alignment horizontal="center" vertical="center"/>
    </xf>
    <xf numFmtId="0" fontId="11" fillId="25" borderId="95" xfId="0" applyFont="1" applyFill="1" applyBorder="1" applyAlignment="1">
      <alignment horizontal="center" vertical="center"/>
    </xf>
    <xf numFmtId="0" fontId="11" fillId="25" borderId="115" xfId="0" applyFont="1" applyFill="1" applyBorder="1" applyAlignment="1">
      <alignment horizontal="center" vertical="center"/>
    </xf>
    <xf numFmtId="0" fontId="11" fillId="25" borderId="97" xfId="0" applyFont="1" applyFill="1" applyBorder="1" applyAlignment="1">
      <alignment horizontal="center" vertical="center"/>
    </xf>
    <xf numFmtId="0" fontId="0" fillId="0" borderId="161" xfId="0" applyBorder="1"/>
    <xf numFmtId="0" fontId="0" fillId="0" borderId="162" xfId="0" applyBorder="1"/>
    <xf numFmtId="0" fontId="59" fillId="30" borderId="41" xfId="0" applyFont="1" applyFill="1" applyBorder="1" applyAlignment="1">
      <alignment horizontal="center" vertical="center"/>
    </xf>
    <xf numFmtId="0" fontId="59" fillId="30" borderId="65" xfId="0" applyFont="1" applyFill="1" applyBorder="1" applyAlignment="1">
      <alignment horizontal="center" vertical="center"/>
    </xf>
    <xf numFmtId="0" fontId="59" fillId="29" borderId="41" xfId="0" applyFont="1" applyFill="1" applyBorder="1" applyAlignment="1">
      <alignment horizontal="center" vertical="center"/>
    </xf>
    <xf numFmtId="0" fontId="59" fillId="29" borderId="65" xfId="0" applyFont="1" applyFill="1" applyBorder="1" applyAlignment="1">
      <alignment horizontal="center" vertical="center"/>
    </xf>
    <xf numFmtId="0" fontId="70" fillId="28" borderId="40" xfId="39" applyFont="1" applyFill="1" applyBorder="1" applyAlignment="1">
      <alignment horizontal="center" vertical="center"/>
    </xf>
    <xf numFmtId="0" fontId="0" fillId="0" borderId="0" xfId="0"/>
    <xf numFmtId="0" fontId="0" fillId="0" borderId="98" xfId="0" applyBorder="1"/>
    <xf numFmtId="0" fontId="0" fillId="0" borderId="40" xfId="0" applyBorder="1"/>
    <xf numFmtId="0" fontId="0" fillId="28" borderId="0" xfId="0" applyFill="1" applyBorder="1" applyAlignment="1">
      <alignment horizontal="right"/>
    </xf>
    <xf numFmtId="0" fontId="11" fillId="28" borderId="0" xfId="0" applyFont="1" applyFill="1" applyBorder="1" applyAlignment="1">
      <alignment horizontal="left"/>
    </xf>
    <xf numFmtId="0" fontId="11" fillId="28" borderId="150" xfId="0" applyFont="1" applyFill="1" applyBorder="1" applyAlignment="1">
      <alignment horizontal="left"/>
    </xf>
    <xf numFmtId="0" fontId="0" fillId="0" borderId="129" xfId="0" applyBorder="1"/>
    <xf numFmtId="0" fontId="0" fillId="0" borderId="172" xfId="0" applyBorder="1"/>
    <xf numFmtId="0" fontId="0" fillId="0" borderId="196" xfId="0" applyBorder="1" applyAlignment="1">
      <alignment horizontal="center"/>
    </xf>
    <xf numFmtId="49" fontId="1" fillId="32" borderId="77" xfId="0" applyNumberFormat="1" applyFont="1" applyFill="1" applyBorder="1" applyAlignment="1" applyProtection="1">
      <alignment horizontal="center"/>
      <protection locked="0"/>
    </xf>
    <xf numFmtId="49" fontId="1" fillId="32" borderId="80" xfId="0" applyNumberFormat="1" applyFont="1" applyFill="1" applyBorder="1" applyAlignment="1" applyProtection="1">
      <alignment horizontal="center"/>
      <protection locked="0"/>
    </xf>
    <xf numFmtId="49" fontId="1" fillId="32" borderId="191" xfId="0" applyNumberFormat="1" applyFont="1" applyFill="1" applyBorder="1" applyAlignment="1" applyProtection="1">
      <alignment horizontal="center"/>
      <protection locked="0"/>
    </xf>
    <xf numFmtId="49" fontId="1" fillId="32" borderId="197" xfId="0" applyNumberFormat="1" applyFont="1" applyFill="1" applyBorder="1" applyAlignment="1" applyProtection="1">
      <alignment horizontal="center"/>
      <protection locked="0"/>
    </xf>
    <xf numFmtId="0" fontId="0" fillId="25" borderId="26" xfId="0" applyFill="1" applyBorder="1" applyAlignment="1" applyProtection="1">
      <alignment horizontal="left"/>
    </xf>
    <xf numFmtId="0" fontId="0" fillId="0" borderId="24" xfId="0" applyBorder="1" applyAlignment="1">
      <alignment horizontal="left"/>
    </xf>
    <xf numFmtId="0" fontId="3" fillId="25" borderId="127" xfId="0" applyFont="1" applyFill="1" applyBorder="1" applyAlignment="1" applyProtection="1">
      <alignment horizontal="left" vertical="center"/>
    </xf>
    <xf numFmtId="0" fontId="0" fillId="0" borderId="128" xfId="0" applyBorder="1" applyAlignment="1">
      <alignment horizontal="left" vertical="center"/>
    </xf>
    <xf numFmtId="0" fontId="6" fillId="25" borderId="68" xfId="0" applyFont="1" applyFill="1" applyBorder="1" applyAlignment="1" applyProtection="1">
      <alignment horizontal="center"/>
    </xf>
    <xf numFmtId="0" fontId="0" fillId="0" borderId="70" xfId="0" applyBorder="1" applyAlignment="1">
      <alignment horizontal="center"/>
    </xf>
    <xf numFmtId="0" fontId="11" fillId="25" borderId="17" xfId="0" applyFont="1" applyFill="1" applyBorder="1" applyAlignment="1" applyProtection="1">
      <alignment horizontal="center"/>
    </xf>
    <xf numFmtId="0" fontId="11" fillId="25" borderId="23" xfId="0" applyFont="1" applyFill="1" applyBorder="1" applyAlignment="1" applyProtection="1">
      <alignment horizontal="center"/>
    </xf>
    <xf numFmtId="49" fontId="42" fillId="37" borderId="120" xfId="36" applyNumberFormat="1" applyFill="1" applyBorder="1" applyAlignment="1" applyProtection="1">
      <alignment horizontal="center"/>
      <protection locked="0"/>
    </xf>
    <xf numFmtId="49" fontId="42" fillId="37" borderId="83" xfId="36" applyNumberFormat="1" applyFill="1" applyBorder="1" applyAlignment="1" applyProtection="1">
      <alignment horizontal="center"/>
      <protection locked="0"/>
    </xf>
    <xf numFmtId="49" fontId="42" fillId="37" borderId="121" xfId="36" applyNumberFormat="1" applyFill="1" applyBorder="1" applyAlignment="1" applyProtection="1">
      <alignment horizontal="center"/>
      <protection locked="0"/>
    </xf>
    <xf numFmtId="49" fontId="42" fillId="37" borderId="86" xfId="36" applyNumberFormat="1" applyFill="1" applyBorder="1" applyAlignment="1" applyProtection="1">
      <alignment horizontal="center"/>
      <protection locked="0"/>
    </xf>
    <xf numFmtId="49" fontId="42" fillId="37" borderId="82" xfId="36" applyNumberFormat="1" applyFill="1" applyBorder="1" applyAlignment="1" applyProtection="1">
      <alignment horizontal="center"/>
      <protection locked="0"/>
    </xf>
    <xf numFmtId="0" fontId="0" fillId="37" borderId="83" xfId="0" applyFill="1" applyBorder="1" applyAlignment="1">
      <alignment horizontal="center"/>
    </xf>
    <xf numFmtId="0" fontId="0" fillId="37" borderId="84" xfId="0" applyFill="1" applyBorder="1" applyAlignment="1">
      <alignment horizontal="center"/>
    </xf>
    <xf numFmtId="49" fontId="42" fillId="37" borderId="89" xfId="36" applyNumberFormat="1" applyFill="1" applyBorder="1" applyAlignment="1" applyProtection="1">
      <alignment horizontal="center"/>
      <protection locked="0"/>
    </xf>
    <xf numFmtId="49" fontId="42" fillId="37" borderId="78" xfId="36" applyNumberFormat="1" applyFill="1" applyBorder="1" applyAlignment="1" applyProtection="1">
      <alignment horizontal="center"/>
      <protection locked="0"/>
    </xf>
    <xf numFmtId="49" fontId="42" fillId="37" borderId="91" xfId="36" applyNumberFormat="1" applyFill="1" applyBorder="1" applyAlignment="1" applyProtection="1">
      <alignment horizontal="center"/>
      <protection locked="0"/>
    </xf>
    <xf numFmtId="49" fontId="17" fillId="0" borderId="68" xfId="36" applyNumberFormat="1" applyFont="1" applyFill="1" applyBorder="1" applyAlignment="1" applyProtection="1">
      <alignment horizontal="center"/>
      <protection locked="0"/>
    </xf>
    <xf numFmtId="49" fontId="17" fillId="0" borderId="13" xfId="36" applyNumberFormat="1" applyFont="1" applyFill="1" applyBorder="1" applyAlignment="1" applyProtection="1">
      <alignment horizontal="center"/>
      <protection locked="0"/>
    </xf>
    <xf numFmtId="0" fontId="57" fillId="33" borderId="89" xfId="0" applyFont="1" applyFill="1" applyBorder="1" applyAlignment="1" applyProtection="1">
      <alignment horizontal="center"/>
    </xf>
    <xf numFmtId="0" fontId="57" fillId="33" borderId="79" xfId="0" applyFont="1" applyFill="1" applyBorder="1" applyAlignment="1" applyProtection="1">
      <alignment horizontal="center"/>
    </xf>
    <xf numFmtId="0" fontId="57" fillId="33" borderId="91" xfId="0" applyFont="1" applyFill="1" applyBorder="1" applyAlignment="1" applyProtection="1">
      <alignment horizontal="center"/>
    </xf>
    <xf numFmtId="0" fontId="57" fillId="33" borderId="87" xfId="0" applyFont="1" applyFill="1" applyBorder="1" applyAlignment="1" applyProtection="1">
      <alignment horizontal="center"/>
    </xf>
    <xf numFmtId="49" fontId="42" fillId="37" borderId="141" xfId="36" applyNumberFormat="1" applyFill="1" applyBorder="1" applyAlignment="1" applyProtection="1">
      <alignment horizontal="center"/>
      <protection locked="0"/>
    </xf>
    <xf numFmtId="49" fontId="42" fillId="37" borderId="79" xfId="36" applyNumberFormat="1" applyFill="1" applyBorder="1" applyAlignment="1" applyProtection="1">
      <alignment horizontal="center"/>
      <protection locked="0"/>
    </xf>
    <xf numFmtId="49" fontId="42" fillId="37" borderId="123" xfId="36" applyNumberFormat="1" applyFill="1" applyBorder="1" applyAlignment="1" applyProtection="1">
      <alignment horizontal="center"/>
      <protection locked="0"/>
    </xf>
    <xf numFmtId="0" fontId="0" fillId="37" borderId="86" xfId="0" applyFill="1" applyBorder="1" applyAlignment="1">
      <alignment horizontal="center"/>
    </xf>
    <xf numFmtId="0" fontId="0" fillId="37" borderId="87" xfId="0" applyFill="1" applyBorder="1" applyAlignment="1">
      <alignment horizontal="center"/>
    </xf>
    <xf numFmtId="49" fontId="42" fillId="37" borderId="85" xfId="36" applyNumberFormat="1" applyFill="1" applyBorder="1" applyAlignment="1" applyProtection="1">
      <alignment horizontal="center"/>
      <protection locked="0"/>
    </xf>
    <xf numFmtId="49" fontId="42" fillId="37" borderId="87" xfId="36" applyNumberFormat="1" applyFill="1" applyBorder="1" applyAlignment="1" applyProtection="1">
      <alignment horizontal="center"/>
      <protection locked="0"/>
    </xf>
    <xf numFmtId="49" fontId="42" fillId="37" borderId="77" xfId="36" applyNumberFormat="1" applyFill="1" applyBorder="1" applyAlignment="1" applyProtection="1">
      <alignment horizontal="center"/>
      <protection locked="0"/>
    </xf>
    <xf numFmtId="0" fontId="0" fillId="37" borderId="78" xfId="0" applyFill="1" applyBorder="1" applyAlignment="1">
      <alignment horizontal="center"/>
    </xf>
    <xf numFmtId="0" fontId="0" fillId="37" borderId="79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32" borderId="29" xfId="0" applyFont="1" applyFill="1" applyBorder="1" applyAlignment="1" applyProtection="1">
      <alignment horizontal="center"/>
    </xf>
    <xf numFmtId="0" fontId="7" fillId="32" borderId="33" xfId="0" applyFont="1" applyFill="1" applyBorder="1" applyAlignment="1" applyProtection="1">
      <alignment horizontal="center"/>
    </xf>
    <xf numFmtId="0" fontId="7" fillId="32" borderId="28" xfId="0" applyFont="1" applyFill="1" applyBorder="1" applyAlignment="1" applyProtection="1">
      <alignment horizontal="center"/>
    </xf>
    <xf numFmtId="0" fontId="7" fillId="32" borderId="20" xfId="0" applyFont="1" applyFill="1" applyBorder="1" applyAlignment="1" applyProtection="1">
      <alignment horizontal="center"/>
    </xf>
    <xf numFmtId="0" fontId="9" fillId="33" borderId="68" xfId="0" applyFont="1" applyFill="1" applyBorder="1" applyAlignment="1" applyProtection="1">
      <alignment horizontal="center" vertical="center" wrapText="1"/>
    </xf>
    <xf numFmtId="0" fontId="9" fillId="33" borderId="14" xfId="0" applyFont="1" applyFill="1" applyBorder="1" applyAlignment="1" applyProtection="1">
      <alignment horizontal="center" vertical="center" wrapText="1"/>
    </xf>
    <xf numFmtId="2" fontId="7" fillId="32" borderId="29" xfId="0" applyNumberFormat="1" applyFont="1" applyFill="1" applyBorder="1" applyAlignment="1" applyProtection="1">
      <alignment horizontal="center"/>
    </xf>
    <xf numFmtId="2" fontId="7" fillId="32" borderId="33" xfId="0" applyNumberFormat="1" applyFont="1" applyFill="1" applyBorder="1" applyAlignment="1" applyProtection="1">
      <alignment horizontal="center"/>
    </xf>
    <xf numFmtId="2" fontId="7" fillId="32" borderId="28" xfId="0" applyNumberFormat="1" applyFont="1" applyFill="1" applyBorder="1" applyAlignment="1" applyProtection="1">
      <alignment horizontal="center"/>
    </xf>
    <xf numFmtId="2" fontId="7" fillId="32" borderId="20" xfId="0" applyNumberFormat="1" applyFont="1" applyFill="1" applyBorder="1" applyAlignment="1" applyProtection="1">
      <alignment horizontal="center"/>
    </xf>
    <xf numFmtId="0" fontId="60" fillId="31" borderId="26" xfId="0" applyFont="1" applyFill="1" applyBorder="1" applyAlignment="1" applyProtection="1">
      <alignment horizontal="center"/>
    </xf>
    <xf numFmtId="0" fontId="69" fillId="31" borderId="24" xfId="0" applyFont="1" applyFill="1" applyBorder="1" applyAlignment="1" applyProtection="1">
      <alignment horizontal="center"/>
    </xf>
    <xf numFmtId="0" fontId="67" fillId="31" borderId="16" xfId="0" applyFont="1" applyFill="1" applyBorder="1" applyAlignment="1">
      <alignment horizontal="center"/>
    </xf>
    <xf numFmtId="0" fontId="68" fillId="31" borderId="0" xfId="0" applyFont="1" applyFill="1" applyBorder="1" applyAlignment="1">
      <alignment horizontal="center"/>
    </xf>
    <xf numFmtId="0" fontId="8" fillId="25" borderId="26" xfId="0" applyFont="1" applyFill="1" applyBorder="1" applyAlignment="1" applyProtection="1">
      <alignment horizontal="center" vertical="center"/>
    </xf>
    <xf numFmtId="0" fontId="8" fillId="25" borderId="24" xfId="0" applyFont="1" applyFill="1" applyBorder="1" applyAlignment="1" applyProtection="1">
      <alignment horizontal="center" vertical="center"/>
    </xf>
    <xf numFmtId="0" fontId="8" fillId="25" borderId="25" xfId="0" applyFont="1" applyFill="1" applyBorder="1" applyAlignment="1" applyProtection="1">
      <alignment horizontal="center" vertical="center"/>
    </xf>
    <xf numFmtId="0" fontId="8" fillId="25" borderId="16" xfId="0" applyFont="1" applyFill="1" applyBorder="1" applyAlignment="1" applyProtection="1">
      <alignment horizontal="center" vertical="center"/>
    </xf>
    <xf numFmtId="0" fontId="8" fillId="25" borderId="0" xfId="0" applyFont="1" applyFill="1" applyBorder="1" applyAlignment="1" applyProtection="1">
      <alignment horizontal="center" vertical="center"/>
    </xf>
    <xf numFmtId="0" fontId="8" fillId="25" borderId="20" xfId="0" applyFont="1" applyFill="1" applyBorder="1" applyAlignment="1" applyProtection="1">
      <alignment horizontal="center" vertical="center"/>
    </xf>
    <xf numFmtId="0" fontId="8" fillId="25" borderId="12" xfId="0" applyFont="1" applyFill="1" applyBorder="1" applyAlignment="1" applyProtection="1">
      <alignment horizontal="center" vertical="center"/>
    </xf>
    <xf numFmtId="0" fontId="8" fillId="25" borderId="17" xfId="0" applyFont="1" applyFill="1" applyBorder="1" applyAlignment="1" applyProtection="1">
      <alignment horizontal="center" vertical="center"/>
    </xf>
    <xf numFmtId="0" fontId="8" fillId="25" borderId="23" xfId="0" applyFont="1" applyFill="1" applyBorder="1" applyAlignment="1" applyProtection="1">
      <alignment horizontal="center" vertical="center"/>
    </xf>
    <xf numFmtId="0" fontId="56" fillId="31" borderId="12" xfId="29" applyFont="1" applyFill="1" applyBorder="1" applyAlignment="1">
      <alignment horizontal="center" vertical="top"/>
    </xf>
    <xf numFmtId="0" fontId="56" fillId="31" borderId="17" xfId="29" applyFont="1" applyFill="1" applyBorder="1" applyAlignment="1">
      <alignment horizontal="center" vertical="top"/>
    </xf>
    <xf numFmtId="0" fontId="56" fillId="31" borderId="23" xfId="29" applyFont="1" applyFill="1" applyBorder="1" applyAlignment="1">
      <alignment horizontal="center" vertical="top"/>
    </xf>
    <xf numFmtId="49" fontId="42" fillId="37" borderId="137" xfId="36" applyNumberFormat="1" applyFill="1" applyBorder="1" applyAlignment="1" applyProtection="1">
      <alignment horizontal="center"/>
      <protection locked="0"/>
    </xf>
    <xf numFmtId="49" fontId="42" fillId="37" borderId="17" xfId="36" applyNumberFormat="1" applyFill="1" applyBorder="1" applyAlignment="1" applyProtection="1">
      <alignment horizontal="center"/>
      <protection locked="0"/>
    </xf>
    <xf numFmtId="49" fontId="42" fillId="37" borderId="138" xfId="36" applyNumberFormat="1" applyFill="1" applyBorder="1" applyAlignment="1" applyProtection="1">
      <alignment horizontal="center"/>
      <protection locked="0"/>
    </xf>
    <xf numFmtId="0" fontId="6" fillId="0" borderId="81" xfId="0" applyFont="1" applyBorder="1" applyAlignment="1">
      <alignment horizontal="center" wrapText="1"/>
    </xf>
    <xf numFmtId="0" fontId="6" fillId="0" borderId="55" xfId="0" applyFont="1" applyBorder="1" applyAlignment="1">
      <alignment horizontal="center" wrapText="1"/>
    </xf>
    <xf numFmtId="0" fontId="8" fillId="25" borderId="71" xfId="0" applyFont="1" applyFill="1" applyBorder="1" applyAlignment="1" applyProtection="1">
      <alignment horizontal="center" vertical="center" wrapText="1"/>
    </xf>
    <xf numFmtId="0" fontId="8" fillId="25" borderId="72" xfId="0" applyFont="1" applyFill="1" applyBorder="1" applyAlignment="1" applyProtection="1">
      <alignment horizontal="center" vertical="center" wrapText="1"/>
    </xf>
    <xf numFmtId="0" fontId="8" fillId="25" borderId="73" xfId="0" applyFont="1" applyFill="1" applyBorder="1" applyAlignment="1" applyProtection="1">
      <alignment horizontal="center" vertical="center" wrapText="1"/>
    </xf>
    <xf numFmtId="0" fontId="8" fillId="25" borderId="74" xfId="0" applyFont="1" applyFill="1" applyBorder="1" applyAlignment="1" applyProtection="1">
      <alignment horizontal="center" vertical="center" wrapText="1"/>
    </xf>
    <xf numFmtId="0" fontId="8" fillId="25" borderId="75" xfId="0" applyFont="1" applyFill="1" applyBorder="1" applyAlignment="1" applyProtection="1">
      <alignment horizontal="center" vertical="center" wrapText="1"/>
    </xf>
    <xf numFmtId="0" fontId="8" fillId="25" borderId="76" xfId="0" applyFont="1" applyFill="1" applyBorder="1" applyAlignment="1" applyProtection="1">
      <alignment horizontal="center" vertical="center" wrapText="1"/>
    </xf>
    <xf numFmtId="0" fontId="6" fillId="25" borderId="26" xfId="0" applyFont="1" applyFill="1" applyBorder="1" applyAlignment="1" applyProtection="1">
      <alignment horizontal="center"/>
    </xf>
    <xf numFmtId="0" fontId="6" fillId="0" borderId="24" xfId="0" applyFont="1" applyBorder="1" applyAlignment="1">
      <alignment horizontal="center"/>
    </xf>
    <xf numFmtId="2" fontId="26" fillId="32" borderId="81" xfId="0" applyNumberFormat="1" applyFont="1" applyFill="1" applyBorder="1" applyAlignment="1" applyProtection="1">
      <alignment horizontal="center"/>
      <protection hidden="1"/>
    </xf>
    <xf numFmtId="2" fontId="26" fillId="32" borderId="25" xfId="0" applyNumberFormat="1" applyFont="1" applyFill="1" applyBorder="1" applyAlignment="1" applyProtection="1">
      <alignment horizontal="center"/>
      <protection hidden="1"/>
    </xf>
    <xf numFmtId="49" fontId="42" fillId="37" borderId="84" xfId="36" applyNumberFormat="1" applyFill="1" applyBorder="1" applyAlignment="1" applyProtection="1">
      <alignment horizontal="center"/>
      <protection locked="0"/>
    </xf>
    <xf numFmtId="0" fontId="6" fillId="25" borderId="26" xfId="0" applyFont="1" applyFill="1" applyBorder="1" applyAlignment="1" applyProtection="1">
      <alignment horizontal="center" wrapText="1"/>
    </xf>
    <xf numFmtId="0" fontId="6" fillId="25" borderId="18" xfId="0" applyFont="1" applyFill="1" applyBorder="1" applyAlignment="1" applyProtection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2" fontId="26" fillId="32" borderId="56" xfId="0" applyNumberFormat="1" applyFont="1" applyFill="1" applyBorder="1" applyAlignment="1" applyProtection="1">
      <alignment horizontal="center"/>
      <protection hidden="1"/>
    </xf>
    <xf numFmtId="2" fontId="26" fillId="32" borderId="23" xfId="0" applyNumberFormat="1" applyFont="1" applyFill="1" applyBorder="1" applyAlignment="1" applyProtection="1">
      <alignment horizontal="center"/>
      <protection hidden="1"/>
    </xf>
    <xf numFmtId="0" fontId="6" fillId="25" borderId="70" xfId="0" applyFont="1" applyFill="1" applyBorder="1" applyAlignment="1" applyProtection="1">
      <alignment horizontal="center"/>
    </xf>
    <xf numFmtId="49" fontId="42" fillId="37" borderId="131" xfId="36" applyNumberFormat="1" applyFill="1" applyBorder="1" applyAlignment="1" applyProtection="1">
      <alignment horizontal="center"/>
      <protection locked="0"/>
    </xf>
    <xf numFmtId="49" fontId="42" fillId="37" borderId="129" xfId="36" applyNumberFormat="1" applyFill="1" applyBorder="1" applyAlignment="1" applyProtection="1">
      <alignment horizontal="center"/>
      <protection locked="0"/>
    </xf>
    <xf numFmtId="0" fontId="7" fillId="32" borderId="68" xfId="0" applyFont="1" applyFill="1" applyBorder="1" applyAlignment="1" applyProtection="1">
      <alignment horizontal="center"/>
    </xf>
    <xf numFmtId="0" fontId="7" fillId="32" borderId="14" xfId="0" applyFont="1" applyFill="1" applyBorder="1" applyAlignment="1" applyProtection="1">
      <alignment horizontal="center"/>
    </xf>
    <xf numFmtId="0" fontId="25" fillId="32" borderId="56" xfId="0" applyFont="1" applyFill="1" applyBorder="1" applyAlignment="1" applyProtection="1">
      <alignment horizontal="center"/>
    </xf>
    <xf numFmtId="0" fontId="25" fillId="32" borderId="23" xfId="0" applyFont="1" applyFill="1" applyBorder="1" applyAlignment="1" applyProtection="1">
      <alignment horizontal="center"/>
    </xf>
    <xf numFmtId="2" fontId="7" fillId="32" borderId="29" xfId="0" applyNumberFormat="1" applyFont="1" applyFill="1" applyBorder="1" applyAlignment="1" applyProtection="1">
      <alignment horizontal="center" vertical="center"/>
    </xf>
    <xf numFmtId="2" fontId="7" fillId="32" borderId="33" xfId="0" applyNumberFormat="1" applyFont="1" applyFill="1" applyBorder="1" applyAlignment="1" applyProtection="1">
      <alignment horizontal="center" vertical="center"/>
    </xf>
    <xf numFmtId="2" fontId="7" fillId="32" borderId="55" xfId="0" applyNumberFormat="1" applyFont="1" applyFill="1" applyBorder="1" applyAlignment="1" applyProtection="1">
      <alignment horizontal="center"/>
    </xf>
    <xf numFmtId="2" fontId="7" fillId="32" borderId="21" xfId="0" applyNumberFormat="1" applyFont="1" applyFill="1" applyBorder="1" applyAlignment="1" applyProtection="1">
      <alignment horizontal="center"/>
    </xf>
    <xf numFmtId="0" fontId="3" fillId="25" borderId="26" xfId="0" applyFont="1" applyFill="1" applyBorder="1" applyAlignment="1" applyProtection="1"/>
    <xf numFmtId="0" fontId="3" fillId="25" borderId="24" xfId="0" applyFont="1" applyFill="1" applyBorder="1" applyAlignment="1" applyProtection="1"/>
    <xf numFmtId="0" fontId="3" fillId="25" borderId="69" xfId="0" applyFont="1" applyFill="1" applyBorder="1" applyAlignment="1" applyProtection="1"/>
    <xf numFmtId="0" fontId="3" fillId="25" borderId="12" xfId="0" applyFont="1" applyFill="1" applyBorder="1" applyAlignment="1" applyProtection="1"/>
    <xf numFmtId="0" fontId="3" fillId="25" borderId="17" xfId="0" applyFont="1" applyFill="1" applyBorder="1" applyAlignment="1" applyProtection="1"/>
    <xf numFmtId="0" fontId="3" fillId="25" borderId="57" xfId="0" applyFont="1" applyFill="1" applyBorder="1" applyAlignment="1" applyProtection="1"/>
    <xf numFmtId="49" fontId="42" fillId="37" borderId="124" xfId="36" applyNumberFormat="1" applyFill="1" applyBorder="1" applyAlignment="1" applyProtection="1">
      <alignment horizontal="center"/>
      <protection locked="0"/>
    </xf>
    <xf numFmtId="0" fontId="3" fillId="25" borderId="10" xfId="0" applyFont="1" applyFill="1" applyBorder="1" applyAlignment="1" applyProtection="1">
      <alignment horizontal="center"/>
    </xf>
    <xf numFmtId="0" fontId="3" fillId="25" borderId="13" xfId="0" applyFont="1" applyFill="1" applyBorder="1" applyAlignment="1" applyProtection="1">
      <alignment horizontal="center"/>
    </xf>
    <xf numFmtId="0" fontId="3" fillId="25" borderId="70" xfId="0" applyFont="1" applyFill="1" applyBorder="1" applyAlignment="1" applyProtection="1">
      <alignment horizontal="center"/>
    </xf>
    <xf numFmtId="2" fontId="7" fillId="32" borderId="29" xfId="0" applyNumberFormat="1" applyFont="1" applyFill="1" applyBorder="1" applyAlignment="1">
      <alignment horizontal="center" vertical="center"/>
    </xf>
    <xf numFmtId="2" fontId="7" fillId="32" borderId="33" xfId="0" applyNumberFormat="1" applyFont="1" applyFill="1" applyBorder="1" applyAlignment="1">
      <alignment horizontal="center" vertical="center"/>
    </xf>
    <xf numFmtId="2" fontId="5" fillId="32" borderId="56" xfId="0" applyNumberFormat="1" applyFont="1" applyFill="1" applyBorder="1" applyAlignment="1">
      <alignment horizontal="center" vertical="center"/>
    </xf>
    <xf numFmtId="2" fontId="5" fillId="32" borderId="23" xfId="0" applyNumberFormat="1" applyFont="1" applyFill="1" applyBorder="1" applyAlignment="1">
      <alignment horizontal="center" vertical="center"/>
    </xf>
    <xf numFmtId="2" fontId="5" fillId="32" borderId="56" xfId="0" applyNumberFormat="1" applyFont="1" applyFill="1" applyBorder="1" applyAlignment="1" applyProtection="1">
      <alignment horizontal="center" vertical="center"/>
    </xf>
    <xf numFmtId="2" fontId="5" fillId="32" borderId="23" xfId="0" applyNumberFormat="1" applyFont="1" applyFill="1" applyBorder="1" applyAlignment="1" applyProtection="1">
      <alignment horizontal="center" vertical="center"/>
    </xf>
    <xf numFmtId="49" fontId="42" fillId="37" borderId="139" xfId="36" applyNumberFormat="1" applyFill="1" applyBorder="1" applyAlignment="1" applyProtection="1">
      <alignment horizontal="center"/>
      <protection locked="0"/>
    </xf>
    <xf numFmtId="49" fontId="42" fillId="37" borderId="23" xfId="36" applyNumberFormat="1" applyFill="1" applyBorder="1" applyAlignment="1" applyProtection="1">
      <alignment horizontal="center"/>
      <protection locked="0"/>
    </xf>
    <xf numFmtId="49" fontId="42" fillId="37" borderId="96" xfId="36" applyNumberFormat="1" applyFill="1" applyBorder="1" applyAlignment="1" applyProtection="1">
      <alignment horizontal="center"/>
      <protection locked="0"/>
    </xf>
    <xf numFmtId="49" fontId="42" fillId="37" borderId="66" xfId="36" applyNumberFormat="1" applyFill="1" applyBorder="1" applyAlignment="1" applyProtection="1">
      <alignment horizontal="center"/>
      <protection locked="0"/>
    </xf>
    <xf numFmtId="49" fontId="42" fillId="37" borderId="117" xfId="36" applyNumberFormat="1" applyFill="1" applyBorder="1" applyAlignment="1" applyProtection="1">
      <alignment horizontal="center"/>
      <protection locked="0"/>
    </xf>
    <xf numFmtId="49" fontId="42" fillId="37" borderId="132" xfId="36" applyNumberFormat="1" applyFill="1" applyBorder="1" applyAlignment="1" applyProtection="1">
      <alignment horizontal="center"/>
      <protection locked="0"/>
    </xf>
    <xf numFmtId="0" fontId="0" fillId="37" borderId="129" xfId="0" applyFill="1" applyBorder="1" applyAlignment="1">
      <alignment horizontal="center"/>
    </xf>
    <xf numFmtId="0" fontId="0" fillId="37" borderId="130" xfId="0" applyFill="1" applyBorder="1" applyAlignment="1">
      <alignment horizontal="center"/>
    </xf>
    <xf numFmtId="49" fontId="42" fillId="37" borderId="133" xfId="36" applyNumberFormat="1" applyFill="1" applyBorder="1" applyAlignment="1" applyProtection="1">
      <alignment horizontal="center"/>
      <protection locked="0"/>
    </xf>
    <xf numFmtId="49" fontId="42" fillId="37" borderId="126" xfId="36" applyNumberFormat="1" applyFill="1" applyBorder="1" applyAlignment="1" applyProtection="1">
      <alignment horizontal="center"/>
      <protection locked="0"/>
    </xf>
    <xf numFmtId="0" fontId="0" fillId="37" borderId="24" xfId="0" applyFill="1" applyBorder="1" applyAlignment="1">
      <alignment horizontal="center"/>
    </xf>
    <xf numFmtId="0" fontId="0" fillId="37" borderId="125" xfId="0" applyFill="1" applyBorder="1" applyAlignment="1">
      <alignment horizontal="center"/>
    </xf>
    <xf numFmtId="49" fontId="42" fillId="37" borderId="130" xfId="36" applyNumberFormat="1" applyFill="1" applyBorder="1" applyAlignment="1" applyProtection="1">
      <alignment horizontal="center"/>
      <protection locked="0"/>
    </xf>
    <xf numFmtId="0" fontId="9" fillId="33" borderId="68" xfId="0" applyFont="1" applyFill="1" applyBorder="1" applyAlignment="1" applyProtection="1">
      <alignment horizontal="center"/>
    </xf>
    <xf numFmtId="0" fontId="9" fillId="33" borderId="14" xfId="0" applyFont="1" applyFill="1" applyBorder="1" applyAlignment="1" applyProtection="1">
      <alignment horizontal="center"/>
    </xf>
    <xf numFmtId="0" fontId="18" fillId="25" borderId="10" xfId="0" applyFont="1" applyFill="1" applyBorder="1" applyAlignment="1" applyProtection="1"/>
    <xf numFmtId="0" fontId="18" fillId="25" borderId="13" xfId="0" applyFont="1" applyFill="1" applyBorder="1" applyAlignment="1" applyProtection="1"/>
    <xf numFmtId="0" fontId="18" fillId="25" borderId="70" xfId="0" applyFont="1" applyFill="1" applyBorder="1" applyAlignment="1" applyProtection="1"/>
    <xf numFmtId="0" fontId="18" fillId="25" borderId="10" xfId="0" applyFont="1" applyFill="1" applyBorder="1" applyAlignment="1" applyProtection="1">
      <alignment vertical="center"/>
    </xf>
    <xf numFmtId="0" fontId="18" fillId="25" borderId="13" xfId="0" applyFont="1" applyFill="1" applyBorder="1" applyAlignment="1" applyProtection="1">
      <alignment vertical="center"/>
    </xf>
    <xf numFmtId="0" fontId="18" fillId="25" borderId="70" xfId="0" applyFont="1" applyFill="1" applyBorder="1" applyAlignment="1" applyProtection="1">
      <alignment vertical="center"/>
    </xf>
    <xf numFmtId="0" fontId="16" fillId="25" borderId="10" xfId="0" applyFont="1" applyFill="1" applyBorder="1" applyAlignment="1" applyProtection="1">
      <alignment horizontal="left"/>
    </xf>
    <xf numFmtId="0" fontId="16" fillId="25" borderId="13" xfId="0" applyFont="1" applyFill="1" applyBorder="1" applyAlignment="1" applyProtection="1">
      <alignment horizontal="left"/>
    </xf>
    <xf numFmtId="0" fontId="16" fillId="25" borderId="70" xfId="0" applyFont="1" applyFill="1" applyBorder="1" applyAlignment="1" applyProtection="1">
      <alignment horizontal="left"/>
    </xf>
    <xf numFmtId="0" fontId="7" fillId="0" borderId="10" xfId="0" applyFont="1" applyFill="1" applyBorder="1" applyAlignment="1" applyProtection="1"/>
    <xf numFmtId="0" fontId="7" fillId="0" borderId="13" xfId="0" applyFont="1" applyFill="1" applyBorder="1" applyAlignment="1" applyProtection="1"/>
    <xf numFmtId="0" fontId="7" fillId="0" borderId="14" xfId="0" applyFont="1" applyFill="1" applyBorder="1" applyAlignment="1" applyProtection="1"/>
    <xf numFmtId="49" fontId="42" fillId="32" borderId="81" xfId="36" applyNumberFormat="1" applyFill="1" applyBorder="1" applyAlignment="1" applyProtection="1">
      <alignment horizontal="center"/>
      <protection locked="0"/>
    </xf>
    <xf numFmtId="49" fontId="42" fillId="32" borderId="24" xfId="36" applyNumberFormat="1" applyFill="1" applyBorder="1" applyAlignment="1" applyProtection="1">
      <alignment horizontal="center"/>
      <protection locked="0"/>
    </xf>
    <xf numFmtId="49" fontId="42" fillId="32" borderId="25" xfId="36" applyNumberFormat="1" applyFill="1" applyBorder="1" applyAlignment="1" applyProtection="1">
      <alignment horizontal="center"/>
      <protection locked="0"/>
    </xf>
    <xf numFmtId="49" fontId="42" fillId="32" borderId="134" xfId="36" applyNumberFormat="1" applyFill="1" applyBorder="1" applyAlignment="1" applyProtection="1">
      <alignment horizontal="center"/>
      <protection locked="0"/>
    </xf>
    <xf numFmtId="49" fontId="42" fillId="32" borderId="135" xfId="36" applyNumberFormat="1" applyFill="1" applyBorder="1" applyAlignment="1" applyProtection="1">
      <alignment horizontal="center"/>
      <protection locked="0"/>
    </xf>
    <xf numFmtId="49" fontId="42" fillId="32" borderId="140" xfId="36" applyNumberFormat="1" applyFill="1" applyBorder="1" applyAlignment="1" applyProtection="1">
      <alignment horizontal="center"/>
      <protection locked="0"/>
    </xf>
    <xf numFmtId="49" fontId="42" fillId="32" borderId="55" xfId="36" applyNumberFormat="1" applyFill="1" applyBorder="1" applyAlignment="1" applyProtection="1">
      <alignment horizontal="center"/>
      <protection locked="0"/>
    </xf>
    <xf numFmtId="49" fontId="42" fillId="32" borderId="19" xfId="36" applyNumberFormat="1" applyFill="1" applyBorder="1" applyAlignment="1" applyProtection="1">
      <alignment horizontal="center"/>
      <protection locked="0"/>
    </xf>
    <xf numFmtId="49" fontId="42" fillId="32" borderId="21" xfId="36" applyNumberFormat="1" applyFill="1" applyBorder="1" applyAlignment="1" applyProtection="1">
      <alignment horizontal="center"/>
      <protection locked="0"/>
    </xf>
    <xf numFmtId="2" fontId="13" fillId="27" borderId="42" xfId="0" applyNumberFormat="1" applyFont="1" applyFill="1" applyBorder="1" applyAlignment="1" applyProtection="1">
      <alignment horizontal="left"/>
      <protection locked="0"/>
    </xf>
    <xf numFmtId="2" fontId="13" fillId="27" borderId="37" xfId="0" applyNumberFormat="1" applyFont="1" applyFill="1" applyBorder="1" applyAlignment="1" applyProtection="1">
      <alignment horizontal="left"/>
      <protection locked="0"/>
    </xf>
    <xf numFmtId="2" fontId="13" fillId="32" borderId="42" xfId="0" applyNumberFormat="1" applyFont="1" applyFill="1" applyBorder="1" applyAlignment="1" applyProtection="1">
      <alignment horizontal="left"/>
    </xf>
    <xf numFmtId="0" fontId="0" fillId="32" borderId="42" xfId="0" applyFill="1" applyBorder="1" applyAlignment="1"/>
    <xf numFmtId="0" fontId="0" fillId="32" borderId="37" xfId="0" applyFill="1" applyBorder="1" applyAlignment="1"/>
    <xf numFmtId="0" fontId="64" fillId="31" borderId="26" xfId="0" applyFont="1" applyFill="1" applyBorder="1" applyAlignment="1" applyProtection="1">
      <alignment horizontal="left" vertical="center"/>
    </xf>
    <xf numFmtId="0" fontId="0" fillId="0" borderId="2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center"/>
    </xf>
    <xf numFmtId="0" fontId="65" fillId="31" borderId="0" xfId="0" applyFont="1" applyFill="1" applyBorder="1" applyAlignment="1">
      <alignment horizontal="center"/>
    </xf>
    <xf numFmtId="0" fontId="62" fillId="31" borderId="17" xfId="0" applyFont="1" applyFill="1" applyBorder="1" applyAlignment="1">
      <alignment horizontal="center" vertical="center"/>
    </xf>
    <xf numFmtId="0" fontId="0" fillId="31" borderId="17" xfId="0" applyFill="1" applyBorder="1" applyAlignment="1">
      <alignment horizontal="center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_Live Data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5">
    <dxf>
      <font>
        <condense val="0"/>
        <extend val="0"/>
        <color indexed="9"/>
      </font>
      <fill>
        <patternFill>
          <bgColor indexed="53"/>
        </patternFill>
      </fill>
    </dxf>
    <dxf>
      <font>
        <i val="0"/>
        <condense val="0"/>
        <extend val="0"/>
        <color indexed="9"/>
      </font>
      <fill>
        <patternFill>
          <bgColor indexed="10"/>
        </patternFill>
      </fill>
    </dxf>
    <dxf>
      <font>
        <i val="0"/>
        <condense val="0"/>
        <extend val="0"/>
        <color indexed="10"/>
      </font>
    </dxf>
    <dxf>
      <font>
        <condense val="0"/>
        <extend val="0"/>
        <color indexed="9"/>
      </font>
      <fill>
        <patternFill>
          <bgColor indexed="53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38100</xdr:rowOff>
    </xdr:from>
    <xdr:to>
      <xdr:col>11</xdr:col>
      <xdr:colOff>228600</xdr:colOff>
      <xdr:row>1</xdr:row>
      <xdr:rowOff>142875</xdr:rowOff>
    </xdr:to>
    <xdr:pic>
      <xdr:nvPicPr>
        <xdr:cNvPr id="1099" name="Picture 10" descr="Copy of KI-FiberOpticLogo4Col.gif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62425" y="38100"/>
          <a:ext cx="16859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176893</xdr:colOff>
      <xdr:row>0</xdr:row>
      <xdr:rowOff>57150</xdr:rowOff>
    </xdr:from>
    <xdr:to>
      <xdr:col>3</xdr:col>
      <xdr:colOff>117021</xdr:colOff>
      <xdr:row>1</xdr:row>
      <xdr:rowOff>118382</xdr:rowOff>
    </xdr:to>
    <xdr:pic>
      <xdr:nvPicPr>
        <xdr:cNvPr id="3649" name="Picture 10" descr="Copy of KI-FiberOpticLogo4Col.gif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6893" y="57150"/>
          <a:ext cx="1768928" cy="442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267758</xdr:colOff>
      <xdr:row>0</xdr:row>
      <xdr:rowOff>27517</xdr:rowOff>
    </xdr:from>
    <xdr:to>
      <xdr:col>26</xdr:col>
      <xdr:colOff>470958</xdr:colOff>
      <xdr:row>1</xdr:row>
      <xdr:rowOff>132292</xdr:rowOff>
    </xdr:to>
    <xdr:grpSp>
      <xdr:nvGrpSpPr>
        <xdr:cNvPr id="3650" name="Group 160"/>
        <xdr:cNvGrpSpPr>
          <a:grpSpLocks/>
        </xdr:cNvGrpSpPr>
      </xdr:nvGrpSpPr>
      <xdr:grpSpPr bwMode="auto">
        <a:xfrm>
          <a:off x="13050308" y="27517"/>
          <a:ext cx="3860800" cy="485775"/>
          <a:chOff x="925" y="2218"/>
          <a:chExt cx="1283" cy="300"/>
        </a:xfrm>
      </xdr:grpSpPr>
      <xdr:sp macro="" textlink="">
        <xdr:nvSpPr>
          <xdr:cNvPr id="3651" name="Rectangle 161"/>
          <xdr:cNvSpPr>
            <a:spLocks noChangeArrowheads="1"/>
          </xdr:cNvSpPr>
        </xdr:nvSpPr>
        <xdr:spPr bwMode="auto">
          <a:xfrm>
            <a:off x="925" y="2218"/>
            <a:ext cx="68" cy="68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 w="9525">
            <a:solidFill>
              <a:srgbClr val="969696"/>
            </a:solidFill>
            <a:miter lim="800000"/>
            <a:headEnd/>
            <a:tailEnd/>
          </a:ln>
        </xdr:spPr>
      </xdr:sp>
      <xdr:sp macro="" textlink="">
        <xdr:nvSpPr>
          <xdr:cNvPr id="3652" name="Rectangle 162"/>
          <xdr:cNvSpPr>
            <a:spLocks noChangeArrowheads="1"/>
          </xdr:cNvSpPr>
        </xdr:nvSpPr>
        <xdr:spPr bwMode="auto">
          <a:xfrm>
            <a:off x="925" y="2325"/>
            <a:ext cx="68" cy="68"/>
          </a:xfrm>
          <a:prstGeom prst="rect">
            <a:avLst/>
          </a:prstGeom>
          <a:solidFill>
            <a:srgbClr val="FFFF99"/>
          </a:solidFill>
          <a:ln w="9525">
            <a:solidFill>
              <a:srgbClr val="969696"/>
            </a:solidFill>
            <a:miter lim="800000"/>
            <a:headEnd/>
            <a:tailEnd/>
          </a:ln>
        </xdr:spPr>
      </xdr:sp>
      <xdr:sp macro="" textlink="">
        <xdr:nvSpPr>
          <xdr:cNvPr id="3235" name="Rectangle 163"/>
          <xdr:cNvSpPr>
            <a:spLocks noChangeArrowheads="1"/>
          </xdr:cNvSpPr>
        </xdr:nvSpPr>
        <xdr:spPr bwMode="auto">
          <a:xfrm>
            <a:off x="1051" y="2224"/>
            <a:ext cx="743" cy="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AU" sz="900" b="0" i="0" strike="noStrike">
                <a:solidFill>
                  <a:srgbClr val="000000"/>
                </a:solidFill>
                <a:latin typeface="Arial"/>
                <a:cs typeface="Arial"/>
              </a:rPr>
              <a:t>Manual data entry cells</a:t>
            </a:r>
            <a:endParaRPr lang="en-AU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n-AU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654" name="Rectangle 164"/>
          <xdr:cNvSpPr>
            <a:spLocks noChangeArrowheads="1"/>
          </xdr:cNvSpPr>
        </xdr:nvSpPr>
        <xdr:spPr bwMode="auto">
          <a:xfrm>
            <a:off x="925" y="2432"/>
            <a:ext cx="68" cy="68"/>
          </a:xfrm>
          <a:prstGeom prst="rect">
            <a:avLst/>
          </a:prstGeom>
          <a:solidFill>
            <a:srgbClr val="CCFFFF"/>
          </a:solidFill>
          <a:ln w="9525">
            <a:solidFill>
              <a:srgbClr val="969696"/>
            </a:solidFill>
            <a:miter lim="800000"/>
            <a:headEnd/>
            <a:tailEnd/>
          </a:ln>
        </xdr:spPr>
      </xdr:sp>
      <xdr:sp macro="" textlink="">
        <xdr:nvSpPr>
          <xdr:cNvPr id="3237" name="Rectangle 165"/>
          <xdr:cNvSpPr>
            <a:spLocks noChangeArrowheads="1"/>
          </xdr:cNvSpPr>
        </xdr:nvSpPr>
        <xdr:spPr bwMode="auto">
          <a:xfrm>
            <a:off x="1051" y="2324"/>
            <a:ext cx="1097" cy="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AU" sz="900" b="0" i="0" strike="noStrike">
                <a:solidFill>
                  <a:srgbClr val="000000"/>
                </a:solidFill>
                <a:latin typeface="Arial"/>
                <a:cs typeface="Arial"/>
              </a:rPr>
              <a:t>Programmed cells / Manual entry </a:t>
            </a:r>
          </a:p>
          <a:p>
            <a:pPr algn="l" rtl="0">
              <a:defRPr sz="1000"/>
            </a:pPr>
            <a:endParaRPr lang="en-A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238" name="Rectangle 166"/>
          <xdr:cNvSpPr>
            <a:spLocks noChangeArrowheads="1"/>
          </xdr:cNvSpPr>
        </xdr:nvSpPr>
        <xdr:spPr bwMode="auto">
          <a:xfrm>
            <a:off x="1051" y="2430"/>
            <a:ext cx="1157" cy="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AU" sz="900" b="0" i="0" strike="noStrike">
                <a:solidFill>
                  <a:srgbClr val="000000"/>
                </a:solidFill>
                <a:latin typeface="Arial"/>
                <a:cs typeface="Arial"/>
              </a:rPr>
              <a:t>Program output. User can’t change </a:t>
            </a:r>
            <a:endParaRPr lang="en-AU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247650</xdr:colOff>
      <xdr:row>0</xdr:row>
      <xdr:rowOff>57150</xdr:rowOff>
    </xdr:from>
    <xdr:to>
      <xdr:col>30</xdr:col>
      <xdr:colOff>476250</xdr:colOff>
      <xdr:row>1</xdr:row>
      <xdr:rowOff>133350</xdr:rowOff>
    </xdr:to>
    <xdr:pic>
      <xdr:nvPicPr>
        <xdr:cNvPr id="5160" name="Picture 10" descr="Copy of KI-FiberOpticLogo4Col.gif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811000" y="57150"/>
          <a:ext cx="17526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1047750</xdr:colOff>
      <xdr:row>0</xdr:row>
      <xdr:rowOff>19050</xdr:rowOff>
    </xdr:from>
    <xdr:to>
      <xdr:col>7</xdr:col>
      <xdr:colOff>666750</xdr:colOff>
      <xdr:row>1</xdr:row>
      <xdr:rowOff>95250</xdr:rowOff>
    </xdr:to>
    <xdr:pic>
      <xdr:nvPicPr>
        <xdr:cNvPr id="2110" name="Picture 10" descr="Copy of KI-FiberOpticLogo4Col.gif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86175" y="19050"/>
          <a:ext cx="16859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9525</xdr:colOff>
      <xdr:row>33</xdr:row>
      <xdr:rowOff>0</xdr:rowOff>
    </xdr:to>
    <xdr:sp macro="" textlink="">
      <xdr:nvSpPr>
        <xdr:cNvPr id="7179" name="TextBox 3"/>
        <xdr:cNvSpPr txBox="1">
          <a:spLocks noChangeArrowheads="1"/>
        </xdr:cNvSpPr>
      </xdr:nvSpPr>
      <xdr:spPr bwMode="auto">
        <a:xfrm>
          <a:off x="0" y="0"/>
          <a:ext cx="9153525" cy="5343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n-US" sz="800" b="0" i="0" u="none" strike="noStrike" baseline="0">
            <a:solidFill>
              <a:srgbClr val="33CCCC"/>
            </a:solidFill>
            <a:latin typeface="Calibri"/>
          </a:endParaRP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33CCCC"/>
              </a:solidFill>
              <a:latin typeface="Calibri"/>
            </a:rPr>
            <a:t>                                                                               </a:t>
          </a:r>
          <a:r>
            <a:rPr lang="en-US" sz="2000" b="0" i="0" u="none" strike="noStrike" baseline="0">
              <a:solidFill>
                <a:srgbClr val="0000FF"/>
              </a:solidFill>
              <a:latin typeface="Calibri"/>
            </a:rPr>
            <a:t>Designing a Customised Report Sheet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1.    Design the layout of the sheet as you work on a normal Excel worksheet. Or if you have an existing worksheet to use as a template, you can copy and paste to the new report sheet.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2.    Click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Data / XML / XML Source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(Office 2003) or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Developer / XML / Source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(Office 2007) to open the XML Source pane. KITS_Map is used by the Live Data sheet, and each new report sheet has an XML map named KITS_Map1, 2, 3, …. Make sure to use the right map.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3.    You can drag and drop an XML element to a cell in the report sheet. Or right click the mouse on the XML element in the pane and select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Map element …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or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Remove element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4.    If you choose layout option A, you will map each wavelength data in its selected columns. In the XML map, use elements under </a:t>
          </a:r>
          <a:r>
            <a:rPr lang="en-US" sz="1600" b="0" i="1" u="none" strike="noStrike" baseline="0">
              <a:solidFill>
                <a:srgbClr val="0000FF"/>
              </a:solidFill>
              <a:latin typeface="Calibri"/>
            </a:rPr>
            <a:t>KITS/Test Data 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to map the 1st wavelength, </a:t>
          </a:r>
          <a:r>
            <a:rPr lang="en-US" sz="1600" b="0" i="1" u="none" strike="noStrike" baseline="0">
              <a:solidFill>
                <a:srgbClr val="0000FF"/>
              </a:solidFill>
              <a:latin typeface="Calibri"/>
            </a:rPr>
            <a:t>KITS/Test Data2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the 2nd wavelength, etc. If you choose option B, use only </a:t>
          </a:r>
          <a:r>
            <a:rPr lang="en-US" sz="1600" b="0" i="1" u="none" strike="noStrike" baseline="0">
              <a:solidFill>
                <a:srgbClr val="0000FF"/>
              </a:solidFill>
              <a:latin typeface="Calibri"/>
            </a:rPr>
            <a:t>KITS/Test Data 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for mapping.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5.    To test your mapping, click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Populate Data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to map the data from the Live Data sheet.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6.    If not satisfied, click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Clear Data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to clear all mapped cells (but not other cells), change your mapping, and populate data again.</a:t>
          </a:r>
          <a:endParaRPr lang="en-US" sz="1600" b="0" i="0" u="none" strike="noStrike" baseline="0">
            <a:solidFill>
              <a:srgbClr val="33CCCC"/>
            </a:solidFill>
            <a:latin typeface="Calibri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33CCCC"/>
            </a:solidFill>
            <a:latin typeface="Calibri"/>
          </a:endParaRP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33CCCC"/>
              </a:solidFill>
              <a:latin typeface="Calibri"/>
            </a:rPr>
            <a:t>                                                                    </a:t>
          </a:r>
          <a:r>
            <a:rPr lang="en-US" sz="1600" b="0" i="0" u="none" strike="noStrike" baseline="0">
              <a:solidFill>
                <a:srgbClr val="FF0000"/>
              </a:solidFill>
              <a:latin typeface="Calibri"/>
            </a:rPr>
            <a:t>Delete this panel when you are read to design your sheet</a:t>
          </a:r>
          <a:endParaRPr lang="en-US" sz="1600" b="0" i="0" u="none" strike="noStrike" baseline="0">
            <a:solidFill>
              <a:srgbClr val="33CCCC"/>
            </a:solidFill>
            <a:latin typeface="Calibri"/>
          </a:endParaRPr>
        </a:p>
        <a:p>
          <a:pPr algn="l" rtl="0">
            <a:defRPr sz="1000"/>
          </a:pPr>
          <a:endParaRPr lang="en-US" sz="1600" b="0" i="0" u="none" strike="noStrike" baseline="0">
            <a:solidFill>
              <a:srgbClr val="33CCCC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N29"/>
  <sheetViews>
    <sheetView showRowColHeaders="0" zoomScaleNormal="100" workbookViewId="0">
      <selection activeCell="A70" sqref="A70"/>
    </sheetView>
  </sheetViews>
  <sheetFormatPr defaultColWidth="8.85546875" defaultRowHeight="12.75"/>
  <cols>
    <col min="1" max="1" width="4.28515625" style="103" customWidth="1"/>
    <col min="2" max="2" width="6.85546875" style="103" customWidth="1"/>
    <col min="3" max="3" width="7.42578125" style="103" customWidth="1"/>
    <col min="4" max="4" width="5.7109375" style="103" customWidth="1"/>
    <col min="5" max="5" width="7.140625" style="103" customWidth="1"/>
    <col min="6" max="6" width="6" style="103" customWidth="1"/>
    <col min="7" max="10" width="10" style="103" customWidth="1"/>
    <col min="11" max="11" width="6.85546875" style="103" customWidth="1"/>
    <col min="12" max="12" width="4.28515625" style="103" customWidth="1"/>
    <col min="13" max="16384" width="8.85546875" style="103"/>
  </cols>
  <sheetData>
    <row r="1" spans="1:14" ht="24" customHeight="1">
      <c r="A1" s="172"/>
      <c r="B1" s="437" t="s">
        <v>63</v>
      </c>
      <c r="C1" s="438"/>
      <c r="D1" s="438"/>
      <c r="E1" s="439"/>
      <c r="F1" s="439"/>
      <c r="G1" s="173"/>
      <c r="H1" s="173"/>
      <c r="I1" s="173"/>
      <c r="J1" s="173"/>
      <c r="K1" s="173"/>
      <c r="L1" s="174"/>
    </row>
    <row r="2" spans="1:14" ht="13.5" thickBot="1">
      <c r="A2" s="205"/>
      <c r="B2" s="440"/>
      <c r="C2" s="440"/>
      <c r="D2" s="440"/>
      <c r="E2" s="440"/>
      <c r="F2" s="440"/>
      <c r="G2" s="207"/>
      <c r="H2" s="206"/>
      <c r="I2" s="206"/>
      <c r="J2" s="206"/>
      <c r="K2" s="206"/>
      <c r="L2" s="208"/>
    </row>
    <row r="3" spans="1:14" ht="18.75" customHeight="1">
      <c r="A3" s="227"/>
      <c r="B3" s="228"/>
      <c r="C3" s="229"/>
      <c r="D3" s="199" t="s">
        <v>64</v>
      </c>
      <c r="E3" s="200">
        <v>0</v>
      </c>
      <c r="F3" s="201" t="s">
        <v>66</v>
      </c>
      <c r="G3" s="202" t="s">
        <v>65</v>
      </c>
      <c r="H3" s="203">
        <v>1550</v>
      </c>
      <c r="I3" s="204" t="s">
        <v>86</v>
      </c>
      <c r="J3" s="421"/>
      <c r="K3" s="422"/>
      <c r="L3" s="224"/>
    </row>
    <row r="4" spans="1:14" ht="12.75" customHeight="1">
      <c r="A4" s="227"/>
      <c r="B4" s="225"/>
      <c r="C4" s="225"/>
      <c r="D4" s="423">
        <v>-88.88</v>
      </c>
      <c r="E4" s="424"/>
      <c r="F4" s="424"/>
      <c r="G4" s="424"/>
      <c r="H4" s="424"/>
      <c r="I4" s="193"/>
      <c r="J4" s="225"/>
      <c r="K4" s="225"/>
      <c r="L4" s="224"/>
    </row>
    <row r="5" spans="1:14" ht="12.75" customHeight="1">
      <c r="A5" s="227"/>
      <c r="B5" s="225"/>
      <c r="C5" s="225"/>
      <c r="D5" s="425"/>
      <c r="E5" s="424"/>
      <c r="F5" s="424"/>
      <c r="G5" s="424"/>
      <c r="H5" s="424"/>
      <c r="I5" s="193"/>
      <c r="J5" s="225"/>
      <c r="K5" s="225"/>
      <c r="L5" s="224"/>
    </row>
    <row r="6" spans="1:14" ht="12.75" customHeight="1">
      <c r="A6" s="227"/>
      <c r="B6" s="225"/>
      <c r="C6" s="225"/>
      <c r="D6" s="425"/>
      <c r="E6" s="424"/>
      <c r="F6" s="424"/>
      <c r="G6" s="424"/>
      <c r="H6" s="424"/>
      <c r="I6" s="193"/>
      <c r="J6" s="225"/>
      <c r="K6" s="225"/>
      <c r="L6" s="224"/>
    </row>
    <row r="7" spans="1:14" ht="12.75" customHeight="1">
      <c r="A7" s="227"/>
      <c r="B7" s="225"/>
      <c r="C7" s="231"/>
      <c r="D7" s="426"/>
      <c r="E7" s="424"/>
      <c r="F7" s="424"/>
      <c r="G7" s="424"/>
      <c r="H7" s="424"/>
      <c r="I7" s="194" t="s">
        <v>66</v>
      </c>
      <c r="J7" s="226"/>
      <c r="K7" s="225"/>
      <c r="L7" s="224"/>
    </row>
    <row r="8" spans="1:14" ht="12.75" customHeight="1">
      <c r="A8" s="227"/>
      <c r="B8" s="225"/>
      <c r="C8" s="225"/>
      <c r="D8" s="425"/>
      <c r="E8" s="424"/>
      <c r="F8" s="424"/>
      <c r="G8" s="424"/>
      <c r="H8" s="424"/>
      <c r="I8" s="193"/>
      <c r="J8" s="226"/>
      <c r="K8" s="225"/>
      <c r="L8" s="224"/>
    </row>
    <row r="9" spans="1:14">
      <c r="A9" s="227"/>
      <c r="B9" s="225"/>
      <c r="C9" s="225"/>
      <c r="D9" s="195" t="s">
        <v>67</v>
      </c>
      <c r="E9" s="196"/>
      <c r="F9" s="197"/>
      <c r="G9" s="196"/>
      <c r="H9" s="196"/>
      <c r="I9" s="198"/>
      <c r="J9" s="225"/>
      <c r="K9" s="225"/>
      <c r="L9" s="224"/>
    </row>
    <row r="10" spans="1:14">
      <c r="A10" s="227"/>
      <c r="B10" s="225"/>
      <c r="C10" s="225"/>
      <c r="D10" s="225"/>
      <c r="E10" s="225"/>
      <c r="F10" s="225"/>
      <c r="G10" s="225"/>
      <c r="H10" s="225"/>
      <c r="I10" s="230"/>
      <c r="J10" s="225"/>
      <c r="K10" s="225"/>
      <c r="L10" s="224"/>
    </row>
    <row r="11" spans="1:14">
      <c r="A11" s="227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4"/>
    </row>
    <row r="12" spans="1:14">
      <c r="A12" s="227"/>
      <c r="B12" s="225"/>
      <c r="C12" s="225"/>
      <c r="D12" t="s">
        <v>56</v>
      </c>
      <c r="E12" s="225"/>
      <c r="F12" s="225"/>
      <c r="G12" s="225"/>
      <c r="H12" s="225"/>
      <c r="I12" s="225"/>
      <c r="J12" s="225"/>
      <c r="K12" s="225"/>
      <c r="L12" s="224"/>
    </row>
    <row r="13" spans="1:14">
      <c r="A13" s="227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4"/>
    </row>
    <row r="14" spans="1:14">
      <c r="A14" s="227"/>
      <c r="B14" s="225"/>
      <c r="C14" s="225"/>
      <c r="D14"/>
      <c r="E14" s="225"/>
      <c r="F14" s="225"/>
      <c r="G14" s="225"/>
      <c r="H14" s="225"/>
      <c r="I14" s="225"/>
      <c r="J14" s="225"/>
      <c r="K14" s="225"/>
      <c r="L14" s="224"/>
    </row>
    <row r="15" spans="1:14">
      <c r="A15" s="175"/>
      <c r="B15" s="175"/>
      <c r="C15" s="176"/>
      <c r="D15" s="176"/>
      <c r="E15" s="176"/>
      <c r="F15" s="176"/>
      <c r="G15" s="176"/>
      <c r="H15" s="176"/>
      <c r="I15" s="176"/>
      <c r="J15" s="176"/>
      <c r="K15" s="177"/>
      <c r="L15" s="177"/>
      <c r="N15" s="104"/>
    </row>
    <row r="16" spans="1:14">
      <c r="A16" s="178"/>
      <c r="B16" s="178"/>
      <c r="C16" s="427" t="s">
        <v>68</v>
      </c>
      <c r="D16" s="428"/>
      <c r="E16" s="428"/>
      <c r="F16" s="429"/>
      <c r="G16" s="250" t="s">
        <v>69</v>
      </c>
      <c r="H16" s="250" t="s">
        <v>70</v>
      </c>
      <c r="I16" s="250" t="s">
        <v>87</v>
      </c>
      <c r="J16" s="250" t="s">
        <v>88</v>
      </c>
      <c r="K16" s="179"/>
      <c r="L16" s="180"/>
    </row>
    <row r="17" spans="1:12">
      <c r="A17" s="178"/>
      <c r="B17" s="181"/>
      <c r="C17" s="441" t="s">
        <v>29</v>
      </c>
      <c r="D17" s="442"/>
      <c r="E17" s="443"/>
      <c r="F17" s="182" t="s">
        <v>40</v>
      </c>
      <c r="G17" s="249"/>
      <c r="H17" s="249"/>
      <c r="I17" s="249"/>
      <c r="J17" s="249"/>
      <c r="K17" s="183"/>
      <c r="L17" s="180"/>
    </row>
    <row r="18" spans="1:12">
      <c r="A18" s="178"/>
      <c r="B18" s="181"/>
      <c r="C18" s="434" t="s">
        <v>89</v>
      </c>
      <c r="D18" s="435"/>
      <c r="E18" s="436"/>
      <c r="F18" s="182" t="s">
        <v>66</v>
      </c>
      <c r="G18" s="251"/>
      <c r="H18" s="251"/>
      <c r="I18" s="251"/>
      <c r="J18" s="251"/>
      <c r="K18" s="183"/>
      <c r="L18" s="180"/>
    </row>
    <row r="19" spans="1:12">
      <c r="A19" s="178"/>
      <c r="B19" s="181"/>
      <c r="C19" s="434" t="s">
        <v>90</v>
      </c>
      <c r="D19" s="435"/>
      <c r="E19" s="436"/>
      <c r="F19" s="182" t="s">
        <v>66</v>
      </c>
      <c r="G19" s="251"/>
      <c r="H19" s="251"/>
      <c r="I19" s="251"/>
      <c r="J19" s="251"/>
      <c r="K19" s="183"/>
      <c r="L19" s="180"/>
    </row>
    <row r="20" spans="1:12">
      <c r="A20" s="178"/>
      <c r="B20" s="181"/>
      <c r="C20" s="434" t="s">
        <v>91</v>
      </c>
      <c r="D20" s="435"/>
      <c r="E20" s="436"/>
      <c r="F20" s="182" t="s">
        <v>66</v>
      </c>
      <c r="G20" s="251"/>
      <c r="H20" s="251"/>
      <c r="I20" s="251"/>
      <c r="J20" s="251"/>
      <c r="K20" s="183"/>
      <c r="L20" s="180"/>
    </row>
    <row r="21" spans="1:12">
      <c r="A21" s="178"/>
      <c r="B21" s="181"/>
      <c r="C21" s="434" t="s">
        <v>92</v>
      </c>
      <c r="D21" s="435"/>
      <c r="E21" s="436"/>
      <c r="F21" s="182" t="s">
        <v>66</v>
      </c>
      <c r="G21" s="184"/>
      <c r="H21" s="184"/>
      <c r="I21" s="184"/>
      <c r="J21" s="185"/>
      <c r="K21" s="183"/>
      <c r="L21" s="180"/>
    </row>
    <row r="22" spans="1:12">
      <c r="A22" s="178"/>
      <c r="B22" s="181"/>
      <c r="C22" s="434" t="s">
        <v>93</v>
      </c>
      <c r="D22" s="435"/>
      <c r="E22" s="436"/>
      <c r="F22" s="182" t="s">
        <v>66</v>
      </c>
      <c r="G22" s="185"/>
      <c r="H22" s="185"/>
      <c r="I22" s="185"/>
      <c r="J22" s="185"/>
      <c r="K22" s="183"/>
      <c r="L22" s="180"/>
    </row>
    <row r="23" spans="1:12">
      <c r="A23" s="178"/>
      <c r="B23" s="181"/>
      <c r="C23" s="434" t="s">
        <v>94</v>
      </c>
      <c r="D23" s="435"/>
      <c r="E23" s="436"/>
      <c r="F23" s="182" t="s">
        <v>66</v>
      </c>
      <c r="G23" s="185"/>
      <c r="H23" s="185"/>
      <c r="I23" s="185"/>
      <c r="J23" s="185"/>
      <c r="K23" s="183"/>
      <c r="L23" s="180"/>
    </row>
    <row r="24" spans="1:12" ht="9" customHeight="1">
      <c r="A24" s="178"/>
      <c r="B24" s="181"/>
      <c r="C24" s="186"/>
      <c r="D24" s="186"/>
      <c r="E24" s="186"/>
      <c r="F24" s="187"/>
      <c r="G24" s="187"/>
      <c r="H24" s="188"/>
      <c r="I24" s="188"/>
      <c r="J24" s="189"/>
      <c r="K24" s="183"/>
      <c r="L24" s="180"/>
    </row>
    <row r="25" spans="1:12">
      <c r="A25" s="178"/>
      <c r="B25" s="181"/>
      <c r="C25" s="434" t="s">
        <v>71</v>
      </c>
      <c r="D25" s="435"/>
      <c r="E25" s="435"/>
      <c r="F25" s="435"/>
      <c r="G25" s="436"/>
      <c r="H25" s="430"/>
      <c r="I25" s="431"/>
      <c r="J25" s="432"/>
      <c r="K25" s="183"/>
      <c r="L25" s="180"/>
    </row>
    <row r="26" spans="1:12">
      <c r="A26" s="178"/>
      <c r="B26" s="181"/>
      <c r="C26" s="434" t="s">
        <v>72</v>
      </c>
      <c r="D26" s="435"/>
      <c r="E26" s="435"/>
      <c r="F26" s="435"/>
      <c r="G26" s="436"/>
      <c r="H26" s="430"/>
      <c r="I26" s="431"/>
      <c r="J26" s="432"/>
      <c r="K26" s="183"/>
      <c r="L26" s="180"/>
    </row>
    <row r="27" spans="1:12" ht="9" customHeight="1">
      <c r="A27" s="190"/>
      <c r="B27" s="190"/>
      <c r="C27" s="191"/>
      <c r="D27" s="191"/>
      <c r="E27" s="191"/>
      <c r="F27" s="191"/>
      <c r="G27" s="191"/>
      <c r="H27" s="191"/>
      <c r="I27" s="191"/>
      <c r="J27" s="191"/>
      <c r="K27" s="192"/>
      <c r="L27" s="192"/>
    </row>
    <row r="29" spans="1:12">
      <c r="E29" s="433"/>
      <c r="F29" s="433"/>
      <c r="G29" s="433"/>
      <c r="H29" s="433"/>
    </row>
  </sheetData>
  <mergeCells count="16">
    <mergeCell ref="B1:F2"/>
    <mergeCell ref="C17:E17"/>
    <mergeCell ref="C18:E18"/>
    <mergeCell ref="C23:E23"/>
    <mergeCell ref="C19:E19"/>
    <mergeCell ref="C20:E20"/>
    <mergeCell ref="C21:E21"/>
    <mergeCell ref="C22:E22"/>
    <mergeCell ref="J3:K3"/>
    <mergeCell ref="D4:H8"/>
    <mergeCell ref="C16:F16"/>
    <mergeCell ref="H25:J25"/>
    <mergeCell ref="E29:H29"/>
    <mergeCell ref="H26:J26"/>
    <mergeCell ref="C25:G25"/>
    <mergeCell ref="C26:G26"/>
  </mergeCells>
  <phoneticPr fontId="6" type="noConversion"/>
  <pageMargins left="0.75" right="0.75" top="1" bottom="1" header="0.5" footer="0.5"/>
  <pageSetup paperSize="9"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A33"/>
  <sheetViews>
    <sheetView showRowColHeaders="0" zoomScaleNormal="100" workbookViewId="0">
      <selection activeCell="A33" sqref="A33"/>
    </sheetView>
  </sheetViews>
  <sheetFormatPr defaultRowHeight="12.75"/>
  <cols>
    <col min="1" max="4" width="9.140625" customWidth="1"/>
    <col min="17" max="19" width="9.140625" customWidth="1"/>
    <col min="20" max="20" width="18" customWidth="1"/>
    <col min="21" max="21" width="9.140625" customWidth="1"/>
    <col min="27" max="27" width="9.140625" customWidth="1"/>
  </cols>
  <sheetData>
    <row r="1" spans="1:27" ht="30" customHeight="1">
      <c r="A1" s="547"/>
      <c r="B1" s="548"/>
      <c r="C1" s="548"/>
      <c r="D1" s="548"/>
      <c r="E1" s="160"/>
      <c r="F1" s="160"/>
      <c r="G1" s="160"/>
      <c r="H1" s="260"/>
      <c r="I1" s="536" t="s">
        <v>133</v>
      </c>
      <c r="J1" s="536"/>
      <c r="K1" s="536"/>
      <c r="L1" s="536"/>
      <c r="M1" s="536"/>
      <c r="N1" s="536"/>
      <c r="O1" s="536"/>
      <c r="P1" s="536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1"/>
    </row>
    <row r="2" spans="1:27" ht="15.75" thickBot="1">
      <c r="A2" s="245"/>
      <c r="B2" s="246"/>
      <c r="C2" s="246"/>
      <c r="D2" s="246"/>
      <c r="E2" s="246"/>
      <c r="F2" s="246"/>
      <c r="G2" s="246"/>
      <c r="H2" s="261"/>
      <c r="I2" s="537" t="s">
        <v>205</v>
      </c>
      <c r="J2" s="537"/>
      <c r="K2" s="537"/>
      <c r="L2" s="537"/>
      <c r="M2" s="537"/>
      <c r="N2" s="537"/>
      <c r="O2" s="537"/>
      <c r="P2" s="537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7"/>
    </row>
    <row r="3" spans="1:27" ht="19.5" customHeight="1">
      <c r="A3" s="549" t="s">
        <v>106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550"/>
      <c r="W3" s="550"/>
      <c r="X3" s="550"/>
      <c r="Y3" s="550"/>
      <c r="Z3" s="550"/>
      <c r="AA3" s="551"/>
    </row>
    <row r="4" spans="1:27" ht="13.5" customHeight="1">
      <c r="A4" s="132" t="s">
        <v>126</v>
      </c>
      <c r="B4" s="528"/>
      <c r="C4" s="528"/>
      <c r="D4" s="528"/>
      <c r="E4" s="528"/>
      <c r="F4" s="528"/>
      <c r="G4" s="133" t="s">
        <v>127</v>
      </c>
      <c r="H4" s="552"/>
      <c r="I4" s="553"/>
      <c r="J4" s="553"/>
      <c r="K4" s="554"/>
      <c r="L4" s="555" t="s">
        <v>173</v>
      </c>
      <c r="M4" s="539"/>
      <c r="N4" s="560"/>
      <c r="O4" s="561"/>
      <c r="P4" s="564" t="s">
        <v>197</v>
      </c>
      <c r="Q4" s="557"/>
      <c r="R4" s="556" t="s">
        <v>176</v>
      </c>
      <c r="S4" s="557"/>
      <c r="T4" s="410" t="s">
        <v>192</v>
      </c>
      <c r="U4" s="556" t="s">
        <v>177</v>
      </c>
      <c r="V4" s="557"/>
      <c r="W4" s="557" t="s">
        <v>192</v>
      </c>
      <c r="X4" s="586"/>
      <c r="Y4" s="418"/>
      <c r="Z4" s="419"/>
      <c r="AA4" s="420"/>
    </row>
    <row r="5" spans="1:27" ht="13.5" customHeight="1">
      <c r="A5" s="132" t="s">
        <v>174</v>
      </c>
      <c r="B5" s="528"/>
      <c r="C5" s="528"/>
      <c r="D5" s="528"/>
      <c r="E5" s="528"/>
      <c r="F5" s="528"/>
      <c r="G5" s="133" t="s">
        <v>174</v>
      </c>
      <c r="H5" s="528"/>
      <c r="I5" s="528"/>
      <c r="J5" s="528"/>
      <c r="K5" s="529"/>
      <c r="L5" s="538" t="s">
        <v>128</v>
      </c>
      <c r="M5" s="539"/>
      <c r="N5" s="562" t="s">
        <v>210</v>
      </c>
      <c r="O5" s="563"/>
      <c r="P5" s="565" t="s">
        <v>20</v>
      </c>
      <c r="Q5" s="566"/>
      <c r="R5" s="558"/>
      <c r="S5" s="559"/>
      <c r="T5" s="411"/>
      <c r="U5" s="558"/>
      <c r="V5" s="559"/>
      <c r="W5" s="587"/>
      <c r="X5" s="588"/>
      <c r="Y5" s="413"/>
      <c r="Z5" s="405"/>
      <c r="AA5" s="415"/>
    </row>
    <row r="6" spans="1:27" ht="13.5" customHeight="1">
      <c r="A6" s="378"/>
      <c r="B6" s="528"/>
      <c r="C6" s="528"/>
      <c r="D6" s="528"/>
      <c r="E6" s="528"/>
      <c r="F6" s="528"/>
      <c r="G6" s="379"/>
      <c r="H6" s="528"/>
      <c r="I6" s="528"/>
      <c r="J6" s="528"/>
      <c r="K6" s="529"/>
      <c r="L6" s="534" t="s">
        <v>129</v>
      </c>
      <c r="M6" s="535"/>
      <c r="N6" s="530" t="s">
        <v>4</v>
      </c>
      <c r="O6" s="531"/>
      <c r="P6" s="532" t="s">
        <v>21</v>
      </c>
      <c r="Q6" s="533"/>
      <c r="R6" s="545"/>
      <c r="S6" s="546"/>
      <c r="T6" s="412"/>
      <c r="U6" s="545"/>
      <c r="V6" s="546"/>
      <c r="W6" s="589"/>
      <c r="X6" s="590"/>
      <c r="Y6" s="414"/>
      <c r="Z6" s="417"/>
      <c r="AA6" s="416"/>
    </row>
    <row r="7" spans="1:27" ht="13.5" customHeight="1">
      <c r="A7" s="378"/>
      <c r="B7" s="528"/>
      <c r="C7" s="528"/>
      <c r="D7" s="528"/>
      <c r="E7" s="528"/>
      <c r="F7" s="528"/>
      <c r="G7" s="379"/>
      <c r="H7" s="528"/>
      <c r="I7" s="528"/>
      <c r="J7" s="528"/>
      <c r="K7" s="528"/>
      <c r="L7" s="541"/>
      <c r="M7" s="541"/>
      <c r="N7" s="540" t="s">
        <v>4</v>
      </c>
      <c r="O7" s="540"/>
      <c r="P7" s="540"/>
      <c r="Q7" s="540"/>
      <c r="R7" s="369"/>
      <c r="S7" s="369"/>
      <c r="T7" s="370"/>
      <c r="U7" s="369"/>
      <c r="V7" s="369"/>
      <c r="W7" s="369"/>
      <c r="X7" s="370"/>
      <c r="Y7" s="369"/>
      <c r="Z7" s="369"/>
      <c r="AA7" s="371"/>
    </row>
    <row r="8" spans="1:27" ht="13.5" customHeight="1" thickBot="1">
      <c r="A8" s="380"/>
      <c r="B8" s="373"/>
      <c r="C8" s="381"/>
      <c r="D8" s="367"/>
      <c r="E8" s="367"/>
      <c r="F8" s="368"/>
      <c r="G8" s="382" t="s">
        <v>4</v>
      </c>
      <c r="H8" s="367"/>
      <c r="I8" s="367"/>
      <c r="J8" s="367"/>
      <c r="K8" s="368"/>
      <c r="L8" s="372"/>
      <c r="M8" s="368"/>
      <c r="N8" s="373"/>
      <c r="O8" s="367"/>
      <c r="P8" s="367"/>
      <c r="Q8" s="368"/>
      <c r="R8" s="374" t="s">
        <v>4</v>
      </c>
      <c r="S8" s="367"/>
      <c r="T8" s="375"/>
      <c r="U8" s="376"/>
      <c r="V8" s="377"/>
      <c r="W8" s="377"/>
      <c r="X8" s="375"/>
      <c r="Y8" s="377"/>
      <c r="Z8" s="377"/>
      <c r="AA8" s="409"/>
    </row>
    <row r="9" spans="1:27" ht="19.5" customHeight="1">
      <c r="A9" s="476" t="s">
        <v>194</v>
      </c>
      <c r="B9" s="571"/>
      <c r="C9" s="571"/>
      <c r="D9" s="571"/>
      <c r="E9" s="571"/>
      <c r="F9" s="571"/>
      <c r="G9" s="571"/>
      <c r="H9" s="571"/>
      <c r="I9" s="571"/>
      <c r="J9" s="571"/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  <c r="W9" s="571"/>
      <c r="X9" s="571"/>
      <c r="Y9" s="571"/>
      <c r="Z9" s="571"/>
      <c r="AA9" s="572"/>
    </row>
    <row r="10" spans="1:27" ht="13.5" customHeight="1">
      <c r="A10" s="510" t="s">
        <v>27</v>
      </c>
      <c r="B10" s="511"/>
      <c r="C10" s="511"/>
      <c r="D10" s="511"/>
      <c r="E10" s="511"/>
      <c r="F10" s="511"/>
      <c r="G10" s="511"/>
      <c r="H10" s="511"/>
      <c r="I10" s="514" t="s">
        <v>28</v>
      </c>
      <c r="J10" s="515"/>
      <c r="K10" s="515"/>
      <c r="L10" s="515"/>
      <c r="M10" s="515"/>
      <c r="N10" s="515"/>
      <c r="O10" s="516"/>
      <c r="P10" s="510" t="s">
        <v>195</v>
      </c>
      <c r="Q10" s="584"/>
      <c r="R10" s="584"/>
      <c r="S10" s="584"/>
      <c r="T10" s="584"/>
      <c r="U10" s="584"/>
      <c r="V10" s="584"/>
      <c r="W10" s="584"/>
      <c r="X10" s="584"/>
      <c r="Y10" s="584"/>
      <c r="Z10" s="584"/>
      <c r="AA10" s="585"/>
    </row>
    <row r="11" spans="1:27" ht="13.5" customHeight="1">
      <c r="A11" s="508"/>
      <c r="B11" s="509"/>
      <c r="C11" s="509"/>
      <c r="D11" s="509"/>
      <c r="E11" s="512" t="s">
        <v>145</v>
      </c>
      <c r="F11" s="513"/>
      <c r="G11" s="252" t="s">
        <v>147</v>
      </c>
      <c r="H11" s="329" t="s">
        <v>4</v>
      </c>
      <c r="I11" s="521" t="s">
        <v>29</v>
      </c>
      <c r="J11" s="522"/>
      <c r="K11" s="522"/>
      <c r="L11" s="331">
        <v>1310</v>
      </c>
      <c r="M11" s="331">
        <v>1550</v>
      </c>
      <c r="N11" s="331"/>
      <c r="O11" s="336"/>
      <c r="P11" s="334"/>
      <c r="Q11" s="543"/>
      <c r="R11" s="544"/>
      <c r="S11" s="583"/>
      <c r="T11" s="583"/>
      <c r="U11" s="583"/>
      <c r="V11" s="583"/>
      <c r="W11" s="315"/>
      <c r="X11" s="315"/>
      <c r="Y11" s="315"/>
      <c r="Z11" s="315"/>
      <c r="AA11" s="316"/>
    </row>
    <row r="12" spans="1:27" ht="13.5" customHeight="1" thickBot="1">
      <c r="A12" s="519" t="s">
        <v>178</v>
      </c>
      <c r="B12" s="513"/>
      <c r="C12" s="520"/>
      <c r="D12" s="269">
        <v>15</v>
      </c>
      <c r="E12" s="526" t="s">
        <v>111</v>
      </c>
      <c r="F12" s="527"/>
      <c r="G12" s="158" t="s">
        <v>147</v>
      </c>
      <c r="H12" s="330">
        <v>300</v>
      </c>
      <c r="I12" s="462" t="s">
        <v>166</v>
      </c>
      <c r="J12" s="463"/>
      <c r="K12" s="463"/>
      <c r="L12" s="271">
        <v>0.35</v>
      </c>
      <c r="M12" s="271">
        <v>0.19</v>
      </c>
      <c r="N12" s="332"/>
      <c r="O12" s="337"/>
      <c r="P12" s="335"/>
      <c r="Q12" s="149"/>
      <c r="R12" s="581" t="s">
        <v>114</v>
      </c>
      <c r="S12" s="581"/>
      <c r="T12" s="582" t="s">
        <v>162</v>
      </c>
      <c r="U12" s="582"/>
      <c r="V12" s="582"/>
      <c r="W12" s="582"/>
      <c r="X12" s="404"/>
      <c r="Y12" s="404"/>
      <c r="Z12" s="404"/>
      <c r="AA12" s="314"/>
    </row>
    <row r="13" spans="1:27" ht="13.5" customHeight="1">
      <c r="A13" s="519" t="s">
        <v>123</v>
      </c>
      <c r="B13" s="513"/>
      <c r="C13" s="520"/>
      <c r="D13" s="270" t="s">
        <v>112</v>
      </c>
      <c r="E13" s="453" t="s">
        <v>139</v>
      </c>
      <c r="F13" s="453"/>
      <c r="G13" s="453"/>
      <c r="H13" s="330">
        <v>0</v>
      </c>
      <c r="I13" s="517" t="s">
        <v>30</v>
      </c>
      <c r="J13" s="518"/>
      <c r="K13" s="518"/>
      <c r="L13" s="272">
        <v>0.1</v>
      </c>
      <c r="M13" s="272">
        <v>0.1</v>
      </c>
      <c r="N13" s="332"/>
      <c r="O13" s="337"/>
      <c r="P13" s="258"/>
      <c r="Q13" s="157"/>
      <c r="R13" s="157"/>
      <c r="S13" s="150">
        <v>1</v>
      </c>
      <c r="T13" s="151" t="s">
        <v>115</v>
      </c>
      <c r="U13" s="152" t="s">
        <v>112</v>
      </c>
      <c r="V13" s="157"/>
      <c r="W13" s="157"/>
      <c r="X13" s="157"/>
      <c r="Y13" s="157"/>
      <c r="Z13" s="157"/>
      <c r="AA13" s="312"/>
    </row>
    <row r="14" spans="1:27" ht="13.5" customHeight="1">
      <c r="A14" s="542" t="s">
        <v>124</v>
      </c>
      <c r="B14" s="513"/>
      <c r="C14" s="520"/>
      <c r="D14" s="270" t="s">
        <v>165</v>
      </c>
      <c r="E14" s="523" t="s">
        <v>140</v>
      </c>
      <c r="F14" s="523"/>
      <c r="G14" s="523"/>
      <c r="H14" s="525">
        <v>2</v>
      </c>
      <c r="I14" s="454" t="s">
        <v>102</v>
      </c>
      <c r="J14" s="455"/>
      <c r="K14" s="455"/>
      <c r="L14" s="332">
        <v>0.4</v>
      </c>
      <c r="M14" s="332">
        <v>0.4</v>
      </c>
      <c r="N14" s="332"/>
      <c r="O14" s="337"/>
      <c r="P14" s="156"/>
      <c r="Q14" s="244"/>
      <c r="R14" s="157"/>
      <c r="S14" s="150"/>
      <c r="T14" s="151"/>
      <c r="U14" s="152"/>
      <c r="V14" s="258"/>
      <c r="W14" s="267"/>
      <c r="X14" s="149"/>
      <c r="Y14" s="149"/>
      <c r="Z14" s="149"/>
      <c r="AA14" s="312"/>
    </row>
    <row r="15" spans="1:27" ht="13.5" customHeight="1">
      <c r="A15" s="542" t="s">
        <v>125</v>
      </c>
      <c r="B15" s="513"/>
      <c r="C15" s="520"/>
      <c r="D15" s="270" t="s">
        <v>165</v>
      </c>
      <c r="E15" s="524"/>
      <c r="F15" s="524"/>
      <c r="G15" s="524"/>
      <c r="H15" s="525"/>
      <c r="I15" s="454" t="s">
        <v>103</v>
      </c>
      <c r="J15" s="455"/>
      <c r="K15" s="455"/>
      <c r="L15" s="332">
        <v>0.4</v>
      </c>
      <c r="M15" s="332">
        <v>0.4</v>
      </c>
      <c r="N15" s="332"/>
      <c r="O15" s="337"/>
      <c r="P15" s="157"/>
      <c r="Q15" s="575" t="s">
        <v>20</v>
      </c>
      <c r="R15" s="577" t="s">
        <v>199</v>
      </c>
      <c r="S15" s="578"/>
      <c r="T15" s="578"/>
      <c r="U15" s="578"/>
      <c r="V15" s="579"/>
      <c r="W15" s="573" t="s">
        <v>21</v>
      </c>
      <c r="X15" s="201"/>
      <c r="Y15" s="201"/>
      <c r="Z15" s="201"/>
      <c r="AA15" s="312"/>
    </row>
    <row r="16" spans="1:27" ht="13.5" customHeight="1">
      <c r="A16" s="459" t="s">
        <v>179</v>
      </c>
      <c r="B16" s="460"/>
      <c r="C16" s="461"/>
      <c r="D16" s="159" t="s">
        <v>203</v>
      </c>
      <c r="E16" s="453" t="s">
        <v>141</v>
      </c>
      <c r="F16" s="453"/>
      <c r="G16" s="453"/>
      <c r="H16" s="330">
        <v>0</v>
      </c>
      <c r="I16" s="454" t="s">
        <v>31</v>
      </c>
      <c r="J16" s="455"/>
      <c r="K16" s="455"/>
      <c r="L16" s="332">
        <v>4</v>
      </c>
      <c r="M16" s="332">
        <v>4</v>
      </c>
      <c r="N16" s="332"/>
      <c r="O16" s="337"/>
      <c r="P16" s="157"/>
      <c r="Q16" s="576"/>
      <c r="R16" s="580"/>
      <c r="S16" s="578"/>
      <c r="T16" s="578"/>
      <c r="U16" s="578"/>
      <c r="V16" s="579"/>
      <c r="W16" s="574"/>
      <c r="X16" s="201"/>
      <c r="Y16" s="201"/>
      <c r="Z16" s="201"/>
      <c r="AA16" s="312"/>
    </row>
    <row r="17" spans="1:27" ht="13.5" customHeight="1" thickBot="1">
      <c r="A17" s="459" t="s">
        <v>180</v>
      </c>
      <c r="B17" s="460"/>
      <c r="C17" s="461"/>
      <c r="D17" s="159" t="s">
        <v>136</v>
      </c>
      <c r="E17" s="464" t="s">
        <v>137</v>
      </c>
      <c r="F17" s="464"/>
      <c r="G17" s="464"/>
      <c r="H17" s="330" t="s">
        <v>138</v>
      </c>
      <c r="I17" s="462" t="s">
        <v>32</v>
      </c>
      <c r="J17" s="463"/>
      <c r="K17" s="463"/>
      <c r="L17" s="271">
        <v>0</v>
      </c>
      <c r="M17" s="271">
        <v>0</v>
      </c>
      <c r="N17" s="332"/>
      <c r="O17" s="337"/>
      <c r="P17" s="156"/>
      <c r="Q17" s="153" t="s">
        <v>165</v>
      </c>
      <c r="R17" s="154"/>
      <c r="S17" s="150"/>
      <c r="T17" s="153"/>
      <c r="U17" s="155"/>
      <c r="V17" s="259"/>
      <c r="W17" s="156" t="s">
        <v>165</v>
      </c>
      <c r="X17" s="156"/>
      <c r="Y17" s="156"/>
      <c r="Z17" s="156"/>
      <c r="AA17" s="312"/>
    </row>
    <row r="18" spans="1:27" ht="13.5" customHeight="1">
      <c r="A18" s="467"/>
      <c r="B18" s="468"/>
      <c r="C18" s="468"/>
      <c r="D18" s="468"/>
      <c r="E18" s="468"/>
      <c r="F18" s="468"/>
      <c r="G18" s="468"/>
      <c r="H18" s="468"/>
      <c r="I18" s="465" t="s">
        <v>181</v>
      </c>
      <c r="J18" s="466"/>
      <c r="K18" s="466"/>
      <c r="L18" s="273">
        <v>0</v>
      </c>
      <c r="M18" s="273">
        <v>0</v>
      </c>
      <c r="N18" s="274"/>
      <c r="O18" s="338"/>
      <c r="P18" s="157"/>
      <c r="Q18" s="360"/>
      <c r="R18" s="154"/>
      <c r="S18" s="150" t="s">
        <v>108</v>
      </c>
      <c r="T18" s="153">
        <v>0</v>
      </c>
      <c r="U18" s="155" t="s">
        <v>147</v>
      </c>
      <c r="V18" s="156"/>
      <c r="W18" s="201"/>
      <c r="X18" s="201"/>
      <c r="Y18" s="201"/>
      <c r="Z18" s="201"/>
      <c r="AA18" s="313"/>
    </row>
    <row r="19" spans="1:27" ht="13.5" customHeight="1">
      <c r="A19" s="469" t="s">
        <v>164</v>
      </c>
      <c r="B19" s="470"/>
      <c r="C19" s="470"/>
      <c r="D19" s="470"/>
      <c r="E19" s="470"/>
      <c r="F19" s="470"/>
      <c r="G19" s="470"/>
      <c r="H19" s="471"/>
      <c r="I19" s="474" t="s">
        <v>135</v>
      </c>
      <c r="J19" s="475"/>
      <c r="K19" s="475"/>
      <c r="L19" s="274"/>
      <c r="M19" s="274"/>
      <c r="N19" s="274"/>
      <c r="O19" s="338"/>
      <c r="P19" s="157"/>
      <c r="Q19" s="157"/>
      <c r="R19" s="157"/>
      <c r="S19" s="150" t="s">
        <v>150</v>
      </c>
      <c r="T19" s="253" t="s">
        <v>149</v>
      </c>
      <c r="U19" s="155" t="s">
        <v>107</v>
      </c>
      <c r="V19" s="157"/>
      <c r="W19" s="157"/>
      <c r="X19" s="157"/>
      <c r="Y19" s="157"/>
      <c r="Z19" s="157"/>
      <c r="AA19" s="313"/>
    </row>
    <row r="20" spans="1:27" ht="13.5" customHeight="1" thickBot="1">
      <c r="A20" s="456" t="s">
        <v>204</v>
      </c>
      <c r="B20" s="457"/>
      <c r="C20" s="457"/>
      <c r="D20" s="457"/>
      <c r="E20" s="457"/>
      <c r="F20" s="457"/>
      <c r="G20" s="457"/>
      <c r="H20" s="458"/>
      <c r="I20" s="472" t="s">
        <v>33</v>
      </c>
      <c r="J20" s="473"/>
      <c r="K20" s="473"/>
      <c r="L20" s="333">
        <v>35</v>
      </c>
      <c r="M20" s="333">
        <v>35</v>
      </c>
      <c r="N20" s="333"/>
      <c r="O20" s="339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313"/>
    </row>
    <row r="21" spans="1:27" ht="19.5" customHeight="1">
      <c r="A21" s="476" t="s">
        <v>113</v>
      </c>
      <c r="B21" s="477"/>
      <c r="C21" s="477"/>
      <c r="D21" s="477"/>
      <c r="E21" s="477"/>
      <c r="F21" s="477"/>
      <c r="G21" s="477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7"/>
      <c r="V21" s="477"/>
      <c r="W21" s="477"/>
      <c r="X21" s="477"/>
      <c r="Y21" s="477"/>
      <c r="Z21" s="477"/>
      <c r="AA21" s="478"/>
    </row>
    <row r="22" spans="1:27" ht="16.5" customHeight="1">
      <c r="A22" s="348"/>
      <c r="B22" s="349"/>
      <c r="C22" s="349"/>
      <c r="D22" s="349"/>
      <c r="E22" s="349"/>
      <c r="F22" s="349"/>
      <c r="G22" s="349"/>
      <c r="H22" s="317"/>
      <c r="I22" s="350"/>
      <c r="J22" s="489" t="s">
        <v>34</v>
      </c>
      <c r="K22" s="490"/>
      <c r="L22" s="491"/>
      <c r="M22" s="503" t="s">
        <v>35</v>
      </c>
      <c r="N22" s="503"/>
      <c r="O22" s="503"/>
      <c r="P22" s="322"/>
      <c r="Q22" s="322"/>
      <c r="R22" s="320"/>
      <c r="S22" s="321"/>
      <c r="T22" s="322"/>
      <c r="U22" s="317"/>
      <c r="V22" s="318"/>
      <c r="W22" s="322"/>
      <c r="X22" s="322"/>
      <c r="Y22" s="322"/>
      <c r="Z22" s="322"/>
      <c r="AA22" s="327"/>
    </row>
    <row r="23" spans="1:27" ht="13.5" customHeight="1">
      <c r="A23" s="340"/>
      <c r="B23" s="341"/>
      <c r="C23" s="342"/>
      <c r="D23" s="341"/>
      <c r="E23" s="341"/>
      <c r="F23" s="342"/>
      <c r="G23" s="341"/>
      <c r="H23" s="322"/>
      <c r="I23" s="301" t="s">
        <v>36</v>
      </c>
      <c r="J23" s="134" t="s">
        <v>37</v>
      </c>
      <c r="K23" s="136" t="s">
        <v>116</v>
      </c>
      <c r="L23" s="134" t="s">
        <v>38</v>
      </c>
      <c r="M23" s="134" t="s">
        <v>37</v>
      </c>
      <c r="N23" s="136" t="s">
        <v>116</v>
      </c>
      <c r="O23" s="134" t="s">
        <v>38</v>
      </c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  <c r="AA23" s="327"/>
    </row>
    <row r="24" spans="1:27" ht="13.5" customHeight="1">
      <c r="A24" s="343"/>
      <c r="B24" s="344"/>
      <c r="C24" s="344"/>
      <c r="D24" s="344"/>
      <c r="E24" s="344"/>
      <c r="F24" s="344"/>
      <c r="G24" s="344"/>
      <c r="H24" s="322"/>
      <c r="I24" s="147">
        <v>1310</v>
      </c>
      <c r="J24" s="148">
        <v>0</v>
      </c>
      <c r="K24" s="148">
        <v>0</v>
      </c>
      <c r="L24" s="148">
        <v>0</v>
      </c>
      <c r="M24" s="148">
        <v>0</v>
      </c>
      <c r="N24" s="148">
        <v>0</v>
      </c>
      <c r="O24" s="148">
        <v>0</v>
      </c>
      <c r="P24" s="322"/>
      <c r="Q24" s="322"/>
      <c r="R24" s="322"/>
      <c r="S24" s="322"/>
      <c r="T24" s="322"/>
      <c r="U24" s="322"/>
      <c r="V24" s="322"/>
      <c r="W24" s="322"/>
      <c r="X24" s="322"/>
      <c r="Y24" s="322"/>
      <c r="Z24" s="322"/>
      <c r="AA24" s="327"/>
    </row>
    <row r="25" spans="1:27" ht="13.5" customHeight="1">
      <c r="A25" s="343"/>
      <c r="B25" s="344"/>
      <c r="C25" s="344"/>
      <c r="D25" s="344"/>
      <c r="E25" s="344"/>
      <c r="F25" s="344"/>
      <c r="G25" s="344"/>
      <c r="H25" s="322"/>
      <c r="I25" s="147" t="s">
        <v>196</v>
      </c>
      <c r="J25" s="148">
        <v>0</v>
      </c>
      <c r="K25" s="148">
        <v>0</v>
      </c>
      <c r="L25" s="148">
        <v>0</v>
      </c>
      <c r="M25" s="148">
        <v>0</v>
      </c>
      <c r="N25" s="148">
        <v>0</v>
      </c>
      <c r="O25" s="148">
        <v>0</v>
      </c>
      <c r="P25" s="322"/>
      <c r="Q25" s="322"/>
      <c r="R25" s="322"/>
      <c r="S25" s="322"/>
      <c r="T25" s="322"/>
      <c r="U25" s="322"/>
      <c r="V25" s="322"/>
      <c r="W25" s="322"/>
      <c r="X25" s="322"/>
      <c r="Y25" s="322"/>
      <c r="Z25" s="322"/>
      <c r="AA25" s="327"/>
    </row>
    <row r="26" spans="1:27" ht="13.5" customHeight="1">
      <c r="A26" s="343"/>
      <c r="B26" s="344"/>
      <c r="C26" s="344"/>
      <c r="D26" s="344"/>
      <c r="E26" s="344"/>
      <c r="F26" s="344"/>
      <c r="G26" s="344"/>
      <c r="H26" s="322"/>
      <c r="I26" s="358"/>
      <c r="J26" s="359"/>
      <c r="K26" s="359"/>
      <c r="L26" s="359"/>
      <c r="M26" s="359"/>
      <c r="N26" s="359"/>
      <c r="O26" s="359"/>
      <c r="P26" s="322"/>
      <c r="Q26" s="322"/>
      <c r="R26" s="322"/>
      <c r="S26" s="322"/>
      <c r="T26" s="322"/>
      <c r="U26" s="322"/>
      <c r="V26" s="322"/>
      <c r="W26" s="322"/>
      <c r="X26" s="322"/>
      <c r="Y26" s="322"/>
      <c r="Z26" s="322"/>
      <c r="AA26" s="327"/>
    </row>
    <row r="27" spans="1:27" ht="13.5" customHeight="1" thickBot="1">
      <c r="A27" s="345"/>
      <c r="B27" s="346"/>
      <c r="C27" s="346"/>
      <c r="D27" s="346"/>
      <c r="E27" s="346"/>
      <c r="F27" s="346"/>
      <c r="G27" s="346"/>
      <c r="H27" s="323"/>
      <c r="I27" s="358"/>
      <c r="J27" s="359"/>
      <c r="K27" s="359"/>
      <c r="L27" s="359"/>
      <c r="M27" s="359"/>
      <c r="N27" s="359"/>
      <c r="O27" s="359"/>
      <c r="P27" s="326"/>
      <c r="Q27" s="347"/>
      <c r="R27" s="319"/>
      <c r="S27" s="323"/>
      <c r="T27" s="324"/>
      <c r="U27" s="325"/>
      <c r="V27" s="318"/>
      <c r="W27" s="326"/>
      <c r="X27" s="326"/>
      <c r="Y27" s="326"/>
      <c r="Z27" s="326"/>
      <c r="AA27" s="328"/>
    </row>
    <row r="28" spans="1:27" ht="19.5" customHeight="1">
      <c r="A28" s="479" t="s">
        <v>117</v>
      </c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0"/>
      <c r="N28" s="480"/>
      <c r="O28" s="480"/>
      <c r="P28" s="480"/>
      <c r="Q28" s="480"/>
      <c r="R28" s="480"/>
      <c r="S28" s="480"/>
      <c r="T28" s="480"/>
      <c r="U28" s="480"/>
      <c r="V28" s="480"/>
      <c r="W28" s="480"/>
      <c r="X28" s="480"/>
      <c r="Y28" s="480"/>
      <c r="Z28" s="480"/>
      <c r="AA28" s="481"/>
    </row>
    <row r="29" spans="1:27" ht="13.5" customHeight="1">
      <c r="A29" s="504" t="s">
        <v>170</v>
      </c>
      <c r="B29" s="505"/>
      <c r="C29" s="505"/>
      <c r="D29" s="505"/>
      <c r="E29" s="505"/>
      <c r="F29" s="482" t="s">
        <v>193</v>
      </c>
      <c r="G29" s="484"/>
      <c r="H29" s="482" t="s">
        <v>119</v>
      </c>
      <c r="I29" s="483"/>
      <c r="J29" s="483"/>
      <c r="K29" s="483"/>
      <c r="L29" s="483"/>
      <c r="M29" s="483"/>
      <c r="N29" s="483"/>
      <c r="O29" s="484"/>
      <c r="P29" s="450" t="s">
        <v>120</v>
      </c>
      <c r="Q29" s="451"/>
      <c r="R29" s="452"/>
      <c r="S29" s="567" t="s">
        <v>186</v>
      </c>
      <c r="T29" s="568"/>
      <c r="U29" s="492" t="s">
        <v>191</v>
      </c>
      <c r="V29" s="493"/>
      <c r="W29" s="493"/>
      <c r="X29" s="493"/>
      <c r="Y29" s="493"/>
      <c r="Z29" s="493"/>
      <c r="AA29" s="494"/>
    </row>
    <row r="30" spans="1:27" ht="13.5" customHeight="1">
      <c r="A30" s="446" t="s">
        <v>118</v>
      </c>
      <c r="B30" s="447"/>
      <c r="C30" s="268" t="s">
        <v>168</v>
      </c>
      <c r="D30" s="448" t="s">
        <v>182</v>
      </c>
      <c r="E30" s="448" t="s">
        <v>185</v>
      </c>
      <c r="F30" s="355" t="s">
        <v>36</v>
      </c>
      <c r="G30" s="352" t="s">
        <v>169</v>
      </c>
      <c r="H30" s="487" t="s">
        <v>121</v>
      </c>
      <c r="I30" s="488"/>
      <c r="J30" s="488"/>
      <c r="K30" s="485" t="s">
        <v>122</v>
      </c>
      <c r="L30" s="486"/>
      <c r="M30" s="351"/>
      <c r="N30" s="248" t="s">
        <v>24</v>
      </c>
      <c r="O30" s="444" t="s">
        <v>142</v>
      </c>
      <c r="P30" s="506" t="s">
        <v>144</v>
      </c>
      <c r="Q30" s="507"/>
      <c r="R30" s="444" t="s">
        <v>143</v>
      </c>
      <c r="S30" s="569"/>
      <c r="T30" s="570"/>
      <c r="U30" s="495" t="s">
        <v>183</v>
      </c>
      <c r="V30" s="496"/>
      <c r="W30" s="497" t="s">
        <v>184</v>
      </c>
      <c r="X30" s="498"/>
      <c r="Y30" s="499" t="s">
        <v>208</v>
      </c>
      <c r="Z30" s="501" t="s">
        <v>209</v>
      </c>
      <c r="AA30" s="502"/>
    </row>
    <row r="31" spans="1:27" ht="13.5" customHeight="1">
      <c r="A31" s="143" t="s">
        <v>2</v>
      </c>
      <c r="B31" s="145" t="s">
        <v>3</v>
      </c>
      <c r="C31" s="266" t="str">
        <f>G12</f>
        <v>meter</v>
      </c>
      <c r="D31" s="449"/>
      <c r="E31" s="449"/>
      <c r="F31" s="356" t="s">
        <v>40</v>
      </c>
      <c r="G31" s="353" t="s">
        <v>167</v>
      </c>
      <c r="H31" s="285" t="s">
        <v>41</v>
      </c>
      <c r="I31" s="146" t="s">
        <v>42</v>
      </c>
      <c r="J31" s="135" t="s">
        <v>130</v>
      </c>
      <c r="K31" s="146" t="s">
        <v>43</v>
      </c>
      <c r="L31" s="144" t="s">
        <v>44</v>
      </c>
      <c r="M31" s="135" t="s">
        <v>131</v>
      </c>
      <c r="N31" s="135" t="s">
        <v>110</v>
      </c>
      <c r="O31" s="445"/>
      <c r="P31" s="285" t="s">
        <v>20</v>
      </c>
      <c r="Q31" s="146" t="s">
        <v>21</v>
      </c>
      <c r="R31" s="445"/>
      <c r="S31" s="284" t="s">
        <v>163</v>
      </c>
      <c r="T31" s="142" t="s">
        <v>45</v>
      </c>
      <c r="U31" s="397" t="s">
        <v>2</v>
      </c>
      <c r="V31" s="398" t="s">
        <v>3</v>
      </c>
      <c r="W31" s="399" t="s">
        <v>2</v>
      </c>
      <c r="X31" s="398" t="s">
        <v>3</v>
      </c>
      <c r="Y31" s="500"/>
      <c r="Z31" s="407" t="s">
        <v>2</v>
      </c>
      <c r="AA31" s="408" t="s">
        <v>3</v>
      </c>
    </row>
    <row r="32" spans="1:27" ht="15">
      <c r="A32" s="383"/>
      <c r="B32" s="384"/>
      <c r="C32" s="385"/>
      <c r="D32" s="384"/>
      <c r="E32" s="384"/>
      <c r="F32" s="357"/>
      <c r="G32" s="354"/>
      <c r="H32" s="255"/>
      <c r="I32" s="254"/>
      <c r="J32" s="256"/>
      <c r="K32" s="254"/>
      <c r="L32" s="254"/>
      <c r="M32" s="256"/>
      <c r="N32" s="256"/>
      <c r="O32" s="286"/>
      <c r="P32" s="255"/>
      <c r="Q32" s="254"/>
      <c r="R32" s="286"/>
      <c r="S32" s="287"/>
      <c r="T32" s="257"/>
      <c r="U32" s="400"/>
      <c r="V32" s="401"/>
      <c r="W32" s="401"/>
      <c r="X32" s="406"/>
      <c r="Y32" s="406"/>
      <c r="Z32" s="406"/>
      <c r="AA32" s="402"/>
    </row>
    <row r="33" spans="1:27">
      <c r="A33" s="137"/>
      <c r="B33" s="138"/>
      <c r="C33" s="138"/>
      <c r="D33" s="138"/>
      <c r="E33" s="138"/>
      <c r="F33" s="138"/>
      <c r="G33" s="138"/>
      <c r="H33" s="138"/>
      <c r="I33" s="138"/>
      <c r="J33" s="138"/>
      <c r="K33" s="139"/>
      <c r="L33" s="138"/>
      <c r="M33" s="138"/>
      <c r="N33" s="139"/>
      <c r="O33" s="138"/>
      <c r="P33" s="138"/>
      <c r="Q33" s="139"/>
      <c r="R33" s="139"/>
      <c r="S33" s="139"/>
      <c r="T33" s="138"/>
      <c r="U33" s="138"/>
      <c r="V33" s="139"/>
      <c r="W33" s="140"/>
      <c r="X33" s="140"/>
      <c r="Y33" s="140"/>
      <c r="Z33" s="140"/>
      <c r="AA33" s="141"/>
    </row>
  </sheetData>
  <mergeCells count="92">
    <mergeCell ref="R4:S4"/>
    <mergeCell ref="R5:S5"/>
    <mergeCell ref="S29:T30"/>
    <mergeCell ref="U6:V6"/>
    <mergeCell ref="A9:AA9"/>
    <mergeCell ref="W15:W16"/>
    <mergeCell ref="Q15:Q16"/>
    <mergeCell ref="R15:V16"/>
    <mergeCell ref="R12:S12"/>
    <mergeCell ref="T12:W12"/>
    <mergeCell ref="S11:V11"/>
    <mergeCell ref="P10:AA10"/>
    <mergeCell ref="A14:C14"/>
    <mergeCell ref="W4:X4"/>
    <mergeCell ref="W5:X5"/>
    <mergeCell ref="W6:X6"/>
    <mergeCell ref="A15:C15"/>
    <mergeCell ref="Q11:R11"/>
    <mergeCell ref="R6:S6"/>
    <mergeCell ref="A1:D1"/>
    <mergeCell ref="B4:F4"/>
    <mergeCell ref="B5:F5"/>
    <mergeCell ref="H5:K5"/>
    <mergeCell ref="A3:AA3"/>
    <mergeCell ref="H4:K4"/>
    <mergeCell ref="L4:M4"/>
    <mergeCell ref="U4:V4"/>
    <mergeCell ref="U5:V5"/>
    <mergeCell ref="N4:O4"/>
    <mergeCell ref="N5:O5"/>
    <mergeCell ref="P4:Q4"/>
    <mergeCell ref="P5:Q5"/>
    <mergeCell ref="I1:P1"/>
    <mergeCell ref="I2:P2"/>
    <mergeCell ref="L5:M5"/>
    <mergeCell ref="N7:Q7"/>
    <mergeCell ref="L7:M7"/>
    <mergeCell ref="H7:K7"/>
    <mergeCell ref="B6:F6"/>
    <mergeCell ref="H6:K6"/>
    <mergeCell ref="N6:O6"/>
    <mergeCell ref="P6:Q6"/>
    <mergeCell ref="B7:F7"/>
    <mergeCell ref="L6:M6"/>
    <mergeCell ref="I14:K14"/>
    <mergeCell ref="I11:K11"/>
    <mergeCell ref="E14:G15"/>
    <mergeCell ref="E13:G13"/>
    <mergeCell ref="H14:H15"/>
    <mergeCell ref="I15:K15"/>
    <mergeCell ref="E12:F12"/>
    <mergeCell ref="A11:D11"/>
    <mergeCell ref="A10:H10"/>
    <mergeCell ref="E11:F11"/>
    <mergeCell ref="I10:O10"/>
    <mergeCell ref="I13:K13"/>
    <mergeCell ref="I12:K12"/>
    <mergeCell ref="A12:C12"/>
    <mergeCell ref="A13:C13"/>
    <mergeCell ref="A21:AA21"/>
    <mergeCell ref="A28:AA28"/>
    <mergeCell ref="H29:O29"/>
    <mergeCell ref="K30:L30"/>
    <mergeCell ref="H30:J30"/>
    <mergeCell ref="J22:L22"/>
    <mergeCell ref="U29:AA29"/>
    <mergeCell ref="U30:V30"/>
    <mergeCell ref="W30:X30"/>
    <mergeCell ref="Y30:Y31"/>
    <mergeCell ref="Z30:AA30"/>
    <mergeCell ref="M22:O22"/>
    <mergeCell ref="A29:E29"/>
    <mergeCell ref="F29:G29"/>
    <mergeCell ref="O30:O31"/>
    <mergeCell ref="P30:Q30"/>
    <mergeCell ref="E16:G16"/>
    <mergeCell ref="I16:K16"/>
    <mergeCell ref="A20:H20"/>
    <mergeCell ref="A16:C16"/>
    <mergeCell ref="I17:K17"/>
    <mergeCell ref="E17:G17"/>
    <mergeCell ref="A17:C17"/>
    <mergeCell ref="I18:K18"/>
    <mergeCell ref="A18:H18"/>
    <mergeCell ref="A19:H19"/>
    <mergeCell ref="I20:K20"/>
    <mergeCell ref="I19:K19"/>
    <mergeCell ref="R30:R31"/>
    <mergeCell ref="A30:B30"/>
    <mergeCell ref="D30:D31"/>
    <mergeCell ref="E30:E31"/>
    <mergeCell ref="P29:R29"/>
  </mergeCells>
  <phoneticPr fontId="6" type="noConversion"/>
  <conditionalFormatting sqref="S32">
    <cfRule type="cellIs" dxfId="4" priority="1" stopIfTrue="1" operator="equal">
      <formula>"FAIL"</formula>
    </cfRule>
    <cfRule type="cellIs" dxfId="3" priority="2" stopIfTrue="1" operator="equal">
      <formula>"Marginal"</formula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AK32"/>
  <sheetViews>
    <sheetView showRowColHeaders="0" tabSelected="1" zoomScaleNormal="100" workbookViewId="0">
      <selection activeCell="A31" sqref="A31"/>
    </sheetView>
  </sheetViews>
  <sheetFormatPr defaultColWidth="8.85546875" defaultRowHeight="12.75"/>
  <cols>
    <col min="1" max="2" width="5" style="1" customWidth="1"/>
    <col min="3" max="7" width="6.28515625" style="1" customWidth="1"/>
    <col min="8" max="9" width="8.5703125" style="1" customWidth="1"/>
    <col min="10" max="14" width="6.28515625" style="1" customWidth="1"/>
    <col min="15" max="16" width="7" style="1" customWidth="1"/>
    <col min="17" max="17" width="7.42578125" style="1" customWidth="1"/>
    <col min="18" max="19" width="6.85546875" style="1" customWidth="1"/>
    <col min="20" max="24" width="6.28515625" style="1" customWidth="1"/>
    <col min="25" max="26" width="7" style="1" customWidth="1"/>
    <col min="27" max="27" width="7.42578125" style="1" customWidth="1"/>
    <col min="28" max="29" width="6.85546875" style="1" customWidth="1"/>
    <col min="30" max="30" width="9.140625" style="1" customWidth="1"/>
    <col min="31" max="16384" width="8.85546875" style="1"/>
  </cols>
  <sheetData>
    <row r="1" spans="1:37" ht="27.75" customHeight="1">
      <c r="A1" s="637" t="s">
        <v>211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8"/>
      <c r="T1" s="638"/>
      <c r="U1" s="638"/>
      <c r="V1" s="638"/>
      <c r="W1" s="638"/>
      <c r="X1" s="638"/>
      <c r="Y1" s="638"/>
      <c r="Z1" s="638"/>
      <c r="AA1" s="638"/>
      <c r="AB1" s="638"/>
      <c r="AC1" s="638"/>
      <c r="AD1" s="162"/>
      <c r="AE1" s="163"/>
      <c r="AF1" s="2"/>
    </row>
    <row r="2" spans="1:37" ht="18" customHeight="1">
      <c r="A2" s="639" t="s">
        <v>205</v>
      </c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640"/>
      <c r="S2" s="640"/>
      <c r="T2" s="640"/>
      <c r="U2" s="640"/>
      <c r="V2" s="640"/>
      <c r="W2" s="640"/>
      <c r="X2" s="640"/>
      <c r="Y2" s="640"/>
      <c r="Z2" s="640"/>
      <c r="AA2" s="640"/>
      <c r="AB2" s="640"/>
      <c r="AC2" s="640"/>
      <c r="AD2" s="164"/>
      <c r="AE2" s="165"/>
      <c r="AF2" s="2"/>
    </row>
    <row r="3" spans="1:37" ht="3.75" customHeight="1" thickBot="1">
      <c r="A3" s="650"/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1"/>
      <c r="W3" s="651"/>
      <c r="X3" s="651"/>
      <c r="Y3" s="651"/>
      <c r="Z3" s="651"/>
      <c r="AA3" s="651"/>
      <c r="AB3" s="651"/>
      <c r="AC3" s="651"/>
      <c r="AD3" s="651"/>
      <c r="AE3" s="652"/>
    </row>
    <row r="4" spans="1:37" ht="13.5" customHeight="1">
      <c r="A4" s="591" t="s">
        <v>132</v>
      </c>
      <c r="B4" s="592"/>
      <c r="C4" s="592"/>
      <c r="D4" s="711" t="s">
        <v>4</v>
      </c>
      <c r="E4" s="712"/>
      <c r="F4" s="712"/>
      <c r="G4" s="712"/>
      <c r="H4" s="713"/>
      <c r="I4" s="302" t="s">
        <v>0</v>
      </c>
      <c r="J4" s="302"/>
      <c r="K4" s="302"/>
      <c r="L4" s="711" t="s">
        <v>4</v>
      </c>
      <c r="M4" s="712"/>
      <c r="N4" s="712"/>
      <c r="O4" s="712"/>
      <c r="P4" s="713"/>
      <c r="Q4" s="711"/>
      <c r="R4" s="712"/>
      <c r="S4" s="712"/>
      <c r="T4" s="712"/>
      <c r="U4" s="713"/>
      <c r="V4" s="711"/>
      <c r="W4" s="712"/>
      <c r="X4" s="712"/>
      <c r="Y4" s="712"/>
      <c r="Z4" s="303" t="s">
        <v>187</v>
      </c>
      <c r="AA4" s="302"/>
      <c r="AB4" s="304"/>
      <c r="AC4" s="729" t="s">
        <v>206</v>
      </c>
      <c r="AD4" s="730"/>
      <c r="AE4" s="731"/>
      <c r="AF4" s="292"/>
      <c r="AG4" s="293"/>
      <c r="AH4" s="293"/>
      <c r="AI4" s="293"/>
      <c r="AJ4" s="293"/>
      <c r="AK4" s="293"/>
    </row>
    <row r="5" spans="1:37" ht="13.5" customHeight="1">
      <c r="A5" s="593" t="s">
        <v>189</v>
      </c>
      <c r="B5" s="594"/>
      <c r="C5" s="594"/>
      <c r="D5" s="707" t="s">
        <v>4</v>
      </c>
      <c r="E5" s="708"/>
      <c r="F5" s="708"/>
      <c r="G5" s="708"/>
      <c r="H5" s="709"/>
      <c r="I5" s="305" t="s">
        <v>189</v>
      </c>
      <c r="J5" s="305"/>
      <c r="K5" s="305"/>
      <c r="L5" s="676" t="s">
        <v>4</v>
      </c>
      <c r="M5" s="677"/>
      <c r="N5" s="677"/>
      <c r="O5" s="677"/>
      <c r="P5" s="714"/>
      <c r="Q5" s="676"/>
      <c r="R5" s="677"/>
      <c r="S5" s="677"/>
      <c r="T5" s="677"/>
      <c r="U5" s="714"/>
      <c r="V5" s="676"/>
      <c r="W5" s="677"/>
      <c r="X5" s="677"/>
      <c r="Y5" s="677"/>
      <c r="Z5" s="306" t="s">
        <v>1</v>
      </c>
      <c r="AA5" s="307"/>
      <c r="AB5" s="308"/>
      <c r="AC5" s="732" t="s">
        <v>207</v>
      </c>
      <c r="AD5" s="733"/>
      <c r="AE5" s="734"/>
      <c r="AF5" s="292"/>
      <c r="AG5" s="293"/>
      <c r="AH5" s="293"/>
      <c r="AI5" s="293"/>
      <c r="AJ5" s="293"/>
      <c r="AK5" s="293"/>
    </row>
    <row r="6" spans="1:37" ht="13.5" customHeight="1">
      <c r="A6" s="599"/>
      <c r="B6" s="600"/>
      <c r="C6" s="600"/>
      <c r="D6" s="710"/>
      <c r="E6" s="604"/>
      <c r="F6" s="604"/>
      <c r="G6" s="604"/>
      <c r="H6" s="605"/>
      <c r="I6" s="603"/>
      <c r="J6" s="600"/>
      <c r="K6" s="668"/>
      <c r="L6" s="603" t="s">
        <v>4</v>
      </c>
      <c r="M6" s="604"/>
      <c r="N6" s="604"/>
      <c r="O6" s="604"/>
      <c r="P6" s="605"/>
      <c r="Q6" s="603"/>
      <c r="R6" s="604"/>
      <c r="S6" s="604"/>
      <c r="T6" s="604"/>
      <c r="U6" s="605"/>
      <c r="V6" s="603"/>
      <c r="W6" s="604"/>
      <c r="X6" s="604"/>
      <c r="Y6" s="604"/>
      <c r="Z6" s="309" t="s">
        <v>188</v>
      </c>
      <c r="AA6" s="310"/>
      <c r="AB6" s="311"/>
      <c r="AC6" s="735"/>
      <c r="AD6" s="736"/>
      <c r="AE6" s="737"/>
      <c r="AF6" s="292"/>
      <c r="AG6" s="293"/>
      <c r="AH6" s="293"/>
      <c r="AI6" s="293"/>
      <c r="AJ6" s="293"/>
      <c r="AK6" s="293"/>
    </row>
    <row r="7" spans="1:37" ht="13.5" customHeight="1" thickBot="1">
      <c r="A7" s="601"/>
      <c r="B7" s="602"/>
      <c r="C7" s="602"/>
      <c r="D7" s="617"/>
      <c r="E7" s="618"/>
      <c r="F7" s="618"/>
      <c r="G7" s="618"/>
      <c r="H7" s="619"/>
      <c r="I7" s="620"/>
      <c r="J7" s="602"/>
      <c r="K7" s="621"/>
      <c r="L7" s="620" t="s">
        <v>4</v>
      </c>
      <c r="M7" s="602"/>
      <c r="N7" s="602"/>
      <c r="O7" s="602"/>
      <c r="P7" s="621"/>
      <c r="Q7" s="620" t="s">
        <v>4</v>
      </c>
      <c r="R7" s="602"/>
      <c r="S7" s="602"/>
      <c r="T7" s="602"/>
      <c r="U7" s="602"/>
      <c r="V7" s="620"/>
      <c r="W7" s="602"/>
      <c r="X7" s="602"/>
      <c r="Y7" s="692"/>
      <c r="Z7" s="653"/>
      <c r="AA7" s="654"/>
      <c r="AB7" s="655"/>
      <c r="AC7" s="702"/>
      <c r="AD7" s="654"/>
      <c r="AE7" s="703"/>
      <c r="AF7" s="292"/>
      <c r="AG7" s="293"/>
      <c r="AH7" s="293"/>
      <c r="AI7" s="293"/>
      <c r="AJ7" s="293"/>
      <c r="AK7" s="293"/>
    </row>
    <row r="8" spans="1:37" ht="13.5" customHeight="1">
      <c r="A8" s="693" t="s">
        <v>175</v>
      </c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4"/>
      <c r="M8" s="694"/>
      <c r="N8" s="694"/>
      <c r="O8" s="694"/>
      <c r="P8" s="694"/>
      <c r="Q8" s="694"/>
      <c r="R8" s="694"/>
      <c r="S8" s="694"/>
      <c r="T8" s="694"/>
      <c r="U8" s="694"/>
      <c r="V8" s="695"/>
      <c r="W8" s="609" t="s">
        <v>197</v>
      </c>
      <c r="X8" s="610"/>
      <c r="Y8" s="609" t="s">
        <v>176</v>
      </c>
      <c r="Z8" s="610"/>
      <c r="AA8" s="364" t="s">
        <v>192</v>
      </c>
      <c r="AB8" s="609" t="s">
        <v>177</v>
      </c>
      <c r="AC8" s="610"/>
      <c r="AD8" s="361" t="s">
        <v>192</v>
      </c>
      <c r="AE8" s="300" t="s">
        <v>109</v>
      </c>
      <c r="AF8" s="292"/>
      <c r="AG8" s="293"/>
      <c r="AH8" s="293"/>
      <c r="AI8" s="293"/>
      <c r="AJ8" s="293"/>
      <c r="AK8" s="293"/>
    </row>
    <row r="9" spans="1:37" ht="13.5" customHeight="1">
      <c r="A9" s="599"/>
      <c r="B9" s="600"/>
      <c r="C9" s="600"/>
      <c r="D9" s="615" t="s">
        <v>4</v>
      </c>
      <c r="E9" s="607"/>
      <c r="F9" s="607"/>
      <c r="G9" s="607"/>
      <c r="H9" s="616"/>
      <c r="I9" s="622" t="s">
        <v>4</v>
      </c>
      <c r="J9" s="623"/>
      <c r="K9" s="623"/>
      <c r="L9" s="623"/>
      <c r="M9" s="624"/>
      <c r="N9" s="704" t="s">
        <v>4</v>
      </c>
      <c r="O9" s="705"/>
      <c r="P9" s="706"/>
      <c r="Q9" s="622" t="s">
        <v>4</v>
      </c>
      <c r="R9" s="607"/>
      <c r="S9" s="616"/>
      <c r="T9" s="390" t="s">
        <v>4</v>
      </c>
      <c r="U9" s="390"/>
      <c r="V9" s="391" t="s">
        <v>4</v>
      </c>
      <c r="W9" s="611"/>
      <c r="X9" s="612"/>
      <c r="Y9" s="606"/>
      <c r="Z9" s="607"/>
      <c r="AA9" s="362"/>
      <c r="AB9" s="607"/>
      <c r="AC9" s="607"/>
      <c r="AD9" s="362"/>
      <c r="AE9" s="388"/>
      <c r="AF9" s="292"/>
      <c r="AG9" s="293"/>
      <c r="AH9" s="293"/>
      <c r="AI9" s="293"/>
      <c r="AJ9" s="293"/>
      <c r="AK9" s="293"/>
    </row>
    <row r="10" spans="1:37" ht="13.5" customHeight="1" thickBot="1">
      <c r="A10" s="601"/>
      <c r="B10" s="602"/>
      <c r="C10" s="602"/>
      <c r="D10" s="617" t="s">
        <v>4</v>
      </c>
      <c r="E10" s="618"/>
      <c r="F10" s="618"/>
      <c r="G10" s="618"/>
      <c r="H10" s="619"/>
      <c r="I10" s="620" t="s">
        <v>4</v>
      </c>
      <c r="J10" s="618"/>
      <c r="K10" s="618"/>
      <c r="L10" s="618"/>
      <c r="M10" s="619"/>
      <c r="N10" s="620" t="s">
        <v>4</v>
      </c>
      <c r="O10" s="602"/>
      <c r="P10" s="621"/>
      <c r="Q10" s="620" t="s">
        <v>4</v>
      </c>
      <c r="R10" s="602"/>
      <c r="S10" s="621"/>
      <c r="T10" s="392" t="s">
        <v>4</v>
      </c>
      <c r="U10" s="392"/>
      <c r="V10" s="393" t="s">
        <v>4</v>
      </c>
      <c r="W10" s="613"/>
      <c r="X10" s="614"/>
      <c r="Y10" s="608"/>
      <c r="Z10" s="602"/>
      <c r="AA10" s="363"/>
      <c r="AB10" s="602"/>
      <c r="AC10" s="602"/>
      <c r="AD10" s="363"/>
      <c r="AE10" s="389"/>
      <c r="AF10" s="292"/>
      <c r="AG10" s="293"/>
      <c r="AH10" s="293"/>
      <c r="AI10" s="293"/>
      <c r="AJ10" s="293"/>
      <c r="AK10" s="293"/>
    </row>
    <row r="11" spans="1:37" ht="10.5" customHeight="1">
      <c r="A11" s="294"/>
      <c r="B11" s="295"/>
      <c r="C11" s="295"/>
      <c r="D11" s="295"/>
      <c r="E11" s="295"/>
      <c r="F11" s="295"/>
      <c r="G11" s="295"/>
      <c r="H11" s="295"/>
      <c r="I11" s="296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6"/>
    </row>
    <row r="12" spans="1:37" ht="13.5" customHeight="1" thickBot="1">
      <c r="A12" s="297"/>
      <c r="B12" s="298"/>
      <c r="C12" s="298"/>
      <c r="D12" s="298"/>
      <c r="E12" s="298"/>
      <c r="F12" s="298"/>
      <c r="G12" s="298"/>
      <c r="H12" s="298"/>
      <c r="I12" s="299"/>
      <c r="J12" s="597" t="s">
        <v>171</v>
      </c>
      <c r="K12" s="597"/>
      <c r="L12" s="597"/>
      <c r="M12" s="597"/>
      <c r="N12" s="597"/>
      <c r="O12" s="597"/>
      <c r="P12" s="597"/>
      <c r="Q12" s="597"/>
      <c r="R12" s="597"/>
      <c r="S12" s="597"/>
      <c r="T12" s="597"/>
      <c r="U12" s="597"/>
      <c r="V12" s="597"/>
      <c r="W12" s="597"/>
      <c r="X12" s="597"/>
      <c r="Y12" s="597"/>
      <c r="Z12" s="597"/>
      <c r="AA12" s="597"/>
      <c r="AB12" s="597"/>
      <c r="AC12" s="597"/>
      <c r="AD12" s="597"/>
      <c r="AE12" s="598"/>
    </row>
    <row r="13" spans="1:37" ht="13.5" customHeight="1">
      <c r="A13" s="4"/>
      <c r="B13" s="121"/>
      <c r="C13" s="8"/>
      <c r="D13" s="121"/>
      <c r="E13" s="121"/>
      <c r="F13" s="8"/>
      <c r="G13" s="121"/>
      <c r="H13" s="121"/>
      <c r="I13" s="288"/>
      <c r="J13" s="723" t="s">
        <v>5</v>
      </c>
      <c r="K13" s="724"/>
      <c r="L13" s="724"/>
      <c r="M13" s="724"/>
      <c r="N13" s="724"/>
      <c r="O13" s="724"/>
      <c r="P13" s="724"/>
      <c r="Q13" s="725"/>
      <c r="R13" s="678">
        <v>2</v>
      </c>
      <c r="S13" s="679"/>
      <c r="T13" s="726"/>
      <c r="U13" s="727"/>
      <c r="V13" s="727"/>
      <c r="W13" s="727"/>
      <c r="X13" s="727"/>
      <c r="Y13" s="727"/>
      <c r="Z13" s="727"/>
      <c r="AA13" s="727"/>
      <c r="AB13" s="727"/>
      <c r="AC13" s="728"/>
      <c r="AD13" s="9"/>
      <c r="AE13" s="10"/>
      <c r="AF13" s="2"/>
    </row>
    <row r="14" spans="1:37" ht="12.75" customHeight="1">
      <c r="A14" s="5"/>
      <c r="B14" s="122"/>
      <c r="C14" s="11"/>
      <c r="D14" s="122"/>
      <c r="E14" s="122"/>
      <c r="F14" s="11"/>
      <c r="G14" s="122"/>
      <c r="H14" s="122"/>
      <c r="I14" s="289"/>
      <c r="J14" s="11" t="s">
        <v>148</v>
      </c>
      <c r="K14" s="12"/>
      <c r="L14" s="13"/>
      <c r="M14" s="13" t="s">
        <v>147</v>
      </c>
      <c r="N14" s="12"/>
      <c r="O14" s="12"/>
      <c r="P14" s="12"/>
      <c r="Q14" s="12"/>
      <c r="R14" s="627"/>
      <c r="S14" s="628"/>
      <c r="T14" s="11" t="s">
        <v>6</v>
      </c>
      <c r="U14" s="11"/>
      <c r="V14" s="11"/>
      <c r="W14" s="12"/>
      <c r="X14" s="12"/>
      <c r="Y14" s="12"/>
      <c r="Z14" s="12"/>
      <c r="AA14" s="12"/>
      <c r="AB14" s="627"/>
      <c r="AC14" s="628"/>
      <c r="AD14" s="12"/>
      <c r="AE14" s="118"/>
      <c r="AF14" s="2"/>
    </row>
    <row r="15" spans="1:37" ht="12" customHeight="1">
      <c r="A15" s="14"/>
      <c r="B15" s="124"/>
      <c r="C15" s="15"/>
      <c r="D15" s="124"/>
      <c r="E15" s="124"/>
      <c r="F15" s="15"/>
      <c r="G15" s="124"/>
      <c r="H15" s="124"/>
      <c r="I15" s="290"/>
      <c r="J15" s="15" t="s">
        <v>7</v>
      </c>
      <c r="K15" s="3"/>
      <c r="L15" s="16"/>
      <c r="M15" s="16"/>
      <c r="N15" s="3"/>
      <c r="O15" s="3"/>
      <c r="P15" s="3"/>
      <c r="Q15" s="3"/>
      <c r="R15" s="629"/>
      <c r="S15" s="630"/>
      <c r="T15" s="15" t="s">
        <v>8</v>
      </c>
      <c r="U15" s="15"/>
      <c r="V15" s="15"/>
      <c r="W15" s="3"/>
      <c r="X15" s="3"/>
      <c r="Y15" s="3"/>
      <c r="Z15" s="3"/>
      <c r="AA15" s="3"/>
      <c r="AB15" s="629"/>
      <c r="AC15" s="630"/>
      <c r="AD15" s="3"/>
      <c r="AE15" s="119"/>
      <c r="AF15" s="2"/>
    </row>
    <row r="16" spans="1:37" s="2" customFormat="1" ht="12.75" customHeight="1" thickBot="1">
      <c r="A16" s="6"/>
      <c r="B16" s="123"/>
      <c r="C16" s="19"/>
      <c r="D16" s="123"/>
      <c r="E16" s="123"/>
      <c r="F16" s="19"/>
      <c r="G16" s="123"/>
      <c r="H16" s="123"/>
      <c r="I16" s="291"/>
      <c r="J16" s="19" t="s">
        <v>137</v>
      </c>
      <c r="K16" s="18"/>
      <c r="L16" s="19"/>
      <c r="M16" s="19"/>
      <c r="N16" s="18"/>
      <c r="O16" s="18"/>
      <c r="P16" s="18"/>
      <c r="Q16" s="18"/>
      <c r="R16" s="680" t="s">
        <v>138</v>
      </c>
      <c r="S16" s="681"/>
      <c r="T16" s="19" t="s">
        <v>9</v>
      </c>
      <c r="U16" s="17"/>
      <c r="V16" s="17"/>
      <c r="W16" s="18"/>
      <c r="X16" s="18"/>
      <c r="Y16" s="18"/>
      <c r="Z16" s="18"/>
      <c r="AA16" s="18"/>
      <c r="AB16" s="680"/>
      <c r="AC16" s="681"/>
      <c r="AD16" s="18"/>
      <c r="AE16" s="120"/>
    </row>
    <row r="17" spans="1:32" ht="15.75" customHeight="1">
      <c r="A17" s="641"/>
      <c r="B17" s="642"/>
      <c r="C17" s="642"/>
      <c r="D17" s="642"/>
      <c r="E17" s="642"/>
      <c r="F17" s="642"/>
      <c r="G17" s="642"/>
      <c r="H17" s="642"/>
      <c r="I17" s="643"/>
      <c r="J17" s="717" t="s">
        <v>101</v>
      </c>
      <c r="K17" s="718"/>
      <c r="L17" s="718"/>
      <c r="M17" s="718"/>
      <c r="N17" s="718"/>
      <c r="O17" s="718"/>
      <c r="P17" s="718"/>
      <c r="Q17" s="719"/>
      <c r="R17" s="715">
        <v>1310</v>
      </c>
      <c r="S17" s="716"/>
      <c r="T17" s="720" t="s">
        <v>10</v>
      </c>
      <c r="U17" s="721"/>
      <c r="V17" s="721"/>
      <c r="W17" s="721"/>
      <c r="X17" s="721"/>
      <c r="Y17" s="721"/>
      <c r="Z17" s="721"/>
      <c r="AA17" s="722"/>
      <c r="AB17" s="631">
        <v>1550</v>
      </c>
      <c r="AC17" s="632"/>
      <c r="AD17" s="661" t="s">
        <v>172</v>
      </c>
      <c r="AE17" s="658" t="s">
        <v>11</v>
      </c>
    </row>
    <row r="18" spans="1:32" ht="13.5" customHeight="1">
      <c r="A18" s="644"/>
      <c r="B18" s="645"/>
      <c r="C18" s="645"/>
      <c r="D18" s="645"/>
      <c r="E18" s="645"/>
      <c r="F18" s="645"/>
      <c r="G18" s="645"/>
      <c r="H18" s="645"/>
      <c r="I18" s="646"/>
      <c r="J18" s="21" t="s">
        <v>146</v>
      </c>
      <c r="K18" s="13"/>
      <c r="L18" s="21"/>
      <c r="M18" s="21"/>
      <c r="N18" s="22"/>
      <c r="O18" s="22"/>
      <c r="P18" s="22"/>
      <c r="Q18" s="22"/>
      <c r="R18" s="633">
        <v>0.35</v>
      </c>
      <c r="S18" s="634"/>
      <c r="T18" s="20" t="s">
        <v>146</v>
      </c>
      <c r="U18" s="23"/>
      <c r="V18" s="24"/>
      <c r="W18" s="25"/>
      <c r="X18" s="25"/>
      <c r="Y18" s="25"/>
      <c r="Z18" s="25"/>
      <c r="AA18" s="25"/>
      <c r="AB18" s="633">
        <v>0.2</v>
      </c>
      <c r="AC18" s="634"/>
      <c r="AD18" s="662"/>
      <c r="AE18" s="659"/>
    </row>
    <row r="19" spans="1:32" ht="13.5" customHeight="1">
      <c r="A19" s="644"/>
      <c r="B19" s="645"/>
      <c r="C19" s="645"/>
      <c r="D19" s="645"/>
      <c r="E19" s="645"/>
      <c r="F19" s="645"/>
      <c r="G19" s="645"/>
      <c r="H19" s="645"/>
      <c r="I19" s="646"/>
      <c r="J19" s="27" t="s">
        <v>12</v>
      </c>
      <c r="K19" s="16"/>
      <c r="L19" s="27"/>
      <c r="M19" s="27"/>
      <c r="N19" s="28"/>
      <c r="O19" s="28"/>
      <c r="P19" s="28"/>
      <c r="Q19" s="28"/>
      <c r="R19" s="635">
        <v>0.1</v>
      </c>
      <c r="S19" s="636"/>
      <c r="T19" s="26" t="s">
        <v>12</v>
      </c>
      <c r="U19" s="29"/>
      <c r="V19" s="30"/>
      <c r="W19" s="31"/>
      <c r="X19" s="31"/>
      <c r="Y19" s="31"/>
      <c r="Z19" s="31"/>
      <c r="AA19" s="31"/>
      <c r="AB19" s="635">
        <v>0.1</v>
      </c>
      <c r="AC19" s="636"/>
      <c r="AD19" s="662"/>
      <c r="AE19" s="659"/>
    </row>
    <row r="20" spans="1:32" ht="13.5" customHeight="1">
      <c r="A20" s="644"/>
      <c r="B20" s="645"/>
      <c r="C20" s="645"/>
      <c r="D20" s="645"/>
      <c r="E20" s="645"/>
      <c r="F20" s="645"/>
      <c r="G20" s="645"/>
      <c r="H20" s="645"/>
      <c r="I20" s="646"/>
      <c r="J20" s="27" t="s">
        <v>104</v>
      </c>
      <c r="K20" s="16"/>
      <c r="L20" s="27"/>
      <c r="M20" s="27"/>
      <c r="N20" s="28"/>
      <c r="O20" s="28"/>
      <c r="P20" s="28"/>
      <c r="Q20" s="28"/>
      <c r="R20" s="635">
        <v>0.3</v>
      </c>
      <c r="S20" s="636"/>
      <c r="T20" s="26" t="s">
        <v>104</v>
      </c>
      <c r="U20" s="29"/>
      <c r="V20" s="30"/>
      <c r="W20" s="31"/>
      <c r="X20" s="31"/>
      <c r="Y20" s="31"/>
      <c r="Z20" s="31"/>
      <c r="AA20" s="31"/>
      <c r="AB20" s="635">
        <v>0.3</v>
      </c>
      <c r="AC20" s="636"/>
      <c r="AD20" s="662"/>
      <c r="AE20" s="659"/>
    </row>
    <row r="21" spans="1:32" ht="13.5" customHeight="1">
      <c r="A21" s="644"/>
      <c r="B21" s="645"/>
      <c r="C21" s="645"/>
      <c r="D21" s="645"/>
      <c r="E21" s="645"/>
      <c r="F21" s="645"/>
      <c r="G21" s="645"/>
      <c r="H21" s="645"/>
      <c r="I21" s="646"/>
      <c r="J21" s="27" t="s">
        <v>105</v>
      </c>
      <c r="K21" s="16"/>
      <c r="L21" s="27"/>
      <c r="M21" s="27"/>
      <c r="N21" s="28"/>
      <c r="O21" s="28"/>
      <c r="P21" s="28"/>
      <c r="Q21" s="28"/>
      <c r="R21" s="635">
        <v>0.3</v>
      </c>
      <c r="S21" s="636"/>
      <c r="T21" s="26" t="s">
        <v>105</v>
      </c>
      <c r="U21" s="29"/>
      <c r="V21" s="30"/>
      <c r="W21" s="31"/>
      <c r="X21" s="31"/>
      <c r="Y21" s="31"/>
      <c r="Z21" s="31"/>
      <c r="AA21" s="31"/>
      <c r="AB21" s="635">
        <v>0.3</v>
      </c>
      <c r="AC21" s="636"/>
      <c r="AD21" s="662"/>
      <c r="AE21" s="659"/>
    </row>
    <row r="22" spans="1:32" ht="13.5" customHeight="1">
      <c r="A22" s="644"/>
      <c r="B22" s="645"/>
      <c r="C22" s="645"/>
      <c r="D22" s="645"/>
      <c r="E22" s="645"/>
      <c r="F22" s="645"/>
      <c r="G22" s="645"/>
      <c r="H22" s="645"/>
      <c r="I22" s="646"/>
      <c r="J22" s="27" t="s">
        <v>13</v>
      </c>
      <c r="K22" s="16"/>
      <c r="L22" s="27"/>
      <c r="M22" s="27"/>
      <c r="N22" s="28"/>
      <c r="O22" s="28"/>
      <c r="P22" s="28"/>
      <c r="Q22" s="28"/>
      <c r="R22" s="635">
        <v>4</v>
      </c>
      <c r="S22" s="636"/>
      <c r="T22" s="26" t="s">
        <v>13</v>
      </c>
      <c r="U22" s="29"/>
      <c r="V22" s="30"/>
      <c r="W22" s="31"/>
      <c r="X22" s="31"/>
      <c r="Y22" s="31"/>
      <c r="Z22" s="31"/>
      <c r="AA22" s="31"/>
      <c r="AB22" s="635">
        <v>4</v>
      </c>
      <c r="AC22" s="636"/>
      <c r="AD22" s="662"/>
      <c r="AE22" s="659"/>
    </row>
    <row r="23" spans="1:32" ht="13.5" customHeight="1">
      <c r="A23" s="644"/>
      <c r="B23" s="645"/>
      <c r="C23" s="645"/>
      <c r="D23" s="645"/>
      <c r="E23" s="645"/>
      <c r="F23" s="645"/>
      <c r="G23" s="645"/>
      <c r="H23" s="645"/>
      <c r="I23" s="646"/>
      <c r="J23" s="34" t="s">
        <v>14</v>
      </c>
      <c r="K23" s="33"/>
      <c r="L23" s="34"/>
      <c r="M23" s="34"/>
      <c r="N23" s="35"/>
      <c r="O23" s="35"/>
      <c r="P23" s="35"/>
      <c r="Q23" s="35"/>
      <c r="R23" s="684">
        <v>0.5</v>
      </c>
      <c r="S23" s="685"/>
      <c r="T23" s="32" t="s">
        <v>14</v>
      </c>
      <c r="U23" s="36"/>
      <c r="V23" s="37"/>
      <c r="W23" s="38"/>
      <c r="X23" s="38"/>
      <c r="Y23" s="38"/>
      <c r="Z23" s="38"/>
      <c r="AA23" s="38"/>
      <c r="AB23" s="684">
        <v>0.5</v>
      </c>
      <c r="AC23" s="685"/>
      <c r="AD23" s="662"/>
      <c r="AE23" s="659"/>
    </row>
    <row r="24" spans="1:32" ht="13.5" customHeight="1">
      <c r="A24" s="644"/>
      <c r="B24" s="645"/>
      <c r="C24" s="645"/>
      <c r="D24" s="645"/>
      <c r="E24" s="645"/>
      <c r="F24" s="645"/>
      <c r="G24" s="645"/>
      <c r="H24" s="645"/>
      <c r="I24" s="646"/>
      <c r="J24" s="21" t="s">
        <v>198</v>
      </c>
      <c r="K24" s="21"/>
      <c r="L24" s="276"/>
      <c r="M24" s="12"/>
      <c r="N24" s="277"/>
      <c r="O24" s="277"/>
      <c r="P24" s="277"/>
      <c r="Q24" s="277"/>
      <c r="R24" s="682">
        <f>0.35*R14+0.3*R15+0.1*AB14+4*AB15+0.5</f>
        <v>0.5</v>
      </c>
      <c r="S24" s="683"/>
      <c r="T24" s="41" t="s">
        <v>15</v>
      </c>
      <c r="U24" s="280"/>
      <c r="V24" s="7"/>
      <c r="W24" s="40"/>
      <c r="X24" s="42"/>
      <c r="Y24" s="42"/>
      <c r="Z24" s="42"/>
      <c r="AA24" s="42"/>
      <c r="AB24" s="696">
        <f>0.2*R14+0.3*R15+0.1*AB14+4*AB15+0.5</f>
        <v>0.5</v>
      </c>
      <c r="AC24" s="697"/>
      <c r="AD24" s="662"/>
      <c r="AE24" s="659"/>
    </row>
    <row r="25" spans="1:32" ht="13.5" customHeight="1" thickBot="1">
      <c r="A25" s="644"/>
      <c r="B25" s="645"/>
      <c r="C25" s="645"/>
      <c r="D25" s="645"/>
      <c r="E25" s="645"/>
      <c r="F25" s="645"/>
      <c r="G25" s="645"/>
      <c r="H25" s="645"/>
      <c r="I25" s="646"/>
      <c r="J25" s="27" t="s">
        <v>16</v>
      </c>
      <c r="K25" s="27"/>
      <c r="L25" s="43"/>
      <c r="M25" s="3"/>
      <c r="N25" s="39"/>
      <c r="O25" s="39"/>
      <c r="P25" s="39"/>
      <c r="Q25" s="39"/>
      <c r="R25" s="700">
        <v>-25</v>
      </c>
      <c r="S25" s="701"/>
      <c r="T25" s="41" t="s">
        <v>16</v>
      </c>
      <c r="U25" s="7"/>
      <c r="V25" s="44"/>
      <c r="W25" s="45"/>
      <c r="X25" s="46"/>
      <c r="Y25" s="46"/>
      <c r="Z25" s="46"/>
      <c r="AA25" s="46"/>
      <c r="AB25" s="698">
        <v>-25</v>
      </c>
      <c r="AC25" s="699"/>
      <c r="AD25" s="662"/>
      <c r="AE25" s="659"/>
      <c r="AF25" s="2"/>
    </row>
    <row r="26" spans="1:32" s="47" customFormat="1" ht="11.45" customHeight="1">
      <c r="A26" s="644"/>
      <c r="B26" s="645"/>
      <c r="C26" s="645"/>
      <c r="D26" s="645"/>
      <c r="E26" s="645"/>
      <c r="F26" s="645"/>
      <c r="G26" s="645"/>
      <c r="H26" s="645"/>
      <c r="I26" s="646"/>
      <c r="J26" s="686" t="s">
        <v>25</v>
      </c>
      <c r="K26" s="687"/>
      <c r="L26" s="687"/>
      <c r="M26" s="687"/>
      <c r="N26" s="687"/>
      <c r="O26" s="687"/>
      <c r="P26" s="687"/>
      <c r="Q26" s="688"/>
      <c r="R26" s="666">
        <f>MIN(Q30:Q30)</f>
        <v>0</v>
      </c>
      <c r="S26" s="667"/>
      <c r="T26" s="686" t="s">
        <v>25</v>
      </c>
      <c r="U26" s="687"/>
      <c r="V26" s="687"/>
      <c r="W26" s="687"/>
      <c r="X26" s="687"/>
      <c r="Y26" s="687"/>
      <c r="Z26" s="687"/>
      <c r="AA26" s="688"/>
      <c r="AB26" s="666">
        <f>MIN(AA30:AA30)</f>
        <v>0</v>
      </c>
      <c r="AC26" s="667"/>
      <c r="AD26" s="662"/>
      <c r="AE26" s="659"/>
      <c r="AF26" s="48"/>
    </row>
    <row r="27" spans="1:32" s="49" customFormat="1" ht="12" customHeight="1" thickBot="1">
      <c r="A27" s="647"/>
      <c r="B27" s="648"/>
      <c r="C27" s="648"/>
      <c r="D27" s="648"/>
      <c r="E27" s="648"/>
      <c r="F27" s="648"/>
      <c r="G27" s="648"/>
      <c r="H27" s="648"/>
      <c r="I27" s="649"/>
      <c r="J27" s="689" t="s">
        <v>26</v>
      </c>
      <c r="K27" s="690"/>
      <c r="L27" s="690"/>
      <c r="M27" s="690"/>
      <c r="N27" s="690"/>
      <c r="O27" s="690"/>
      <c r="P27" s="690"/>
      <c r="Q27" s="691"/>
      <c r="R27" s="673">
        <f>MAX(Q30:Q30)</f>
        <v>0</v>
      </c>
      <c r="S27" s="674"/>
      <c r="T27" s="689" t="s">
        <v>26</v>
      </c>
      <c r="U27" s="690"/>
      <c r="V27" s="690"/>
      <c r="W27" s="690"/>
      <c r="X27" s="690"/>
      <c r="Y27" s="690"/>
      <c r="Z27" s="690"/>
      <c r="AA27" s="691"/>
      <c r="AB27" s="673">
        <f>MAX(AA30:AA30)</f>
        <v>0</v>
      </c>
      <c r="AC27" s="674"/>
      <c r="AD27" s="663"/>
      <c r="AE27" s="660"/>
      <c r="AF27" s="50"/>
    </row>
    <row r="28" spans="1:32">
      <c r="A28" s="664" t="s">
        <v>39</v>
      </c>
      <c r="B28" s="665"/>
      <c r="C28" s="283" t="s">
        <v>168</v>
      </c>
      <c r="D28" s="656" t="s">
        <v>182</v>
      </c>
      <c r="E28" s="656" t="s">
        <v>190</v>
      </c>
      <c r="F28" s="595" t="s">
        <v>183</v>
      </c>
      <c r="G28" s="596"/>
      <c r="H28" s="595" t="s">
        <v>184</v>
      </c>
      <c r="I28" s="596"/>
      <c r="J28" s="669" t="s">
        <v>169</v>
      </c>
      <c r="K28" s="595" t="s">
        <v>17</v>
      </c>
      <c r="L28" s="596"/>
      <c r="M28" s="595" t="s">
        <v>18</v>
      </c>
      <c r="N28" s="596"/>
      <c r="O28" s="595" t="s">
        <v>19</v>
      </c>
      <c r="P28" s="625"/>
      <c r="Q28" s="596"/>
      <c r="R28" s="595" t="s">
        <v>134</v>
      </c>
      <c r="S28" s="626"/>
      <c r="T28" s="671" t="s">
        <v>169</v>
      </c>
      <c r="U28" s="595" t="s">
        <v>17</v>
      </c>
      <c r="V28" s="675"/>
      <c r="W28" s="595" t="s">
        <v>18</v>
      </c>
      <c r="X28" s="675"/>
      <c r="Y28" s="595" t="s">
        <v>19</v>
      </c>
      <c r="Z28" s="625"/>
      <c r="AA28" s="596"/>
      <c r="AB28" s="595" t="s">
        <v>134</v>
      </c>
      <c r="AC28" s="626"/>
      <c r="AD28" s="130"/>
      <c r="AE28" s="53"/>
    </row>
    <row r="29" spans="1:32">
      <c r="A29" s="126" t="s">
        <v>2</v>
      </c>
      <c r="B29" s="282" t="s">
        <v>3</v>
      </c>
      <c r="C29" s="282" t="str">
        <f>M14</f>
        <v>meter</v>
      </c>
      <c r="D29" s="657"/>
      <c r="E29" s="657"/>
      <c r="F29" s="282" t="s">
        <v>20</v>
      </c>
      <c r="G29" s="127" t="s">
        <v>21</v>
      </c>
      <c r="H29" s="127" t="s">
        <v>20</v>
      </c>
      <c r="I29" s="127" t="s">
        <v>21</v>
      </c>
      <c r="J29" s="670"/>
      <c r="K29" s="282" t="s">
        <v>20</v>
      </c>
      <c r="L29" s="127" t="s">
        <v>21</v>
      </c>
      <c r="M29" s="127" t="s">
        <v>20</v>
      </c>
      <c r="N29" s="127" t="s">
        <v>21</v>
      </c>
      <c r="O29" s="128" t="s">
        <v>22</v>
      </c>
      <c r="P29" s="128" t="s">
        <v>23</v>
      </c>
      <c r="Q29" s="128" t="s">
        <v>24</v>
      </c>
      <c r="R29" s="129" t="s">
        <v>20</v>
      </c>
      <c r="S29" s="242" t="s">
        <v>21</v>
      </c>
      <c r="T29" s="672"/>
      <c r="U29" s="127" t="s">
        <v>20</v>
      </c>
      <c r="V29" s="127" t="s">
        <v>21</v>
      </c>
      <c r="W29" s="127" t="s">
        <v>20</v>
      </c>
      <c r="X29" s="127" t="s">
        <v>21</v>
      </c>
      <c r="Y29" s="128" t="s">
        <v>22</v>
      </c>
      <c r="Z29" s="278" t="s">
        <v>23</v>
      </c>
      <c r="AA29" s="279" t="s">
        <v>24</v>
      </c>
      <c r="AB29" s="129" t="s">
        <v>20</v>
      </c>
      <c r="AC29" s="242" t="s">
        <v>21</v>
      </c>
      <c r="AD29" s="131"/>
      <c r="AE29" s="54"/>
    </row>
    <row r="30" spans="1:32" s="51" customFormat="1" ht="12" customHeight="1">
      <c r="A30" s="386">
        <v>1</v>
      </c>
      <c r="B30" s="387">
        <v>1</v>
      </c>
      <c r="C30" s="394"/>
      <c r="D30" s="395"/>
      <c r="E30" s="396"/>
      <c r="F30" s="365"/>
      <c r="G30" s="365"/>
      <c r="H30" s="365"/>
      <c r="I30" s="365"/>
      <c r="J30" s="281"/>
      <c r="K30" s="262"/>
      <c r="L30" s="262"/>
      <c r="M30" s="262"/>
      <c r="N30" s="262"/>
      <c r="O30" s="166">
        <f>IF(AND(K30&lt;&gt;"",N30&lt;&gt;""),K30-N30,0)</f>
        <v>0</v>
      </c>
      <c r="P30" s="166">
        <f>IF(AND(L30&lt;&gt;"",M30&lt;&gt;""),L30-M30,0)</f>
        <v>0</v>
      </c>
      <c r="Q30" s="166">
        <f>IF(AND(L30&lt;&gt;"",M30&lt;&gt;"",K30&lt;&gt;"",N30&lt;&gt;""),-10*LOG10((POWER(10, -0.1 *O30) + POWER(10, -0.1 *P30))/2),0)</f>
        <v>0</v>
      </c>
      <c r="R30" s="263"/>
      <c r="S30" s="264"/>
      <c r="T30" s="275"/>
      <c r="U30" s="262"/>
      <c r="V30" s="262"/>
      <c r="W30" s="265"/>
      <c r="X30" s="265"/>
      <c r="Y30" s="166">
        <f>IF(AND(U30&lt;&gt;"",X30&lt;&gt;""),U30-X30,0)</f>
        <v>0</v>
      </c>
      <c r="Z30" s="243">
        <f>IF(AND(V30&lt;&gt;"",W30&lt;&gt;""),V30-W30,0)</f>
        <v>0</v>
      </c>
      <c r="AA30" s="241">
        <f>IF(AND(V30&lt;&gt;"",W30&lt;&gt;"",U30&lt;&gt;"",X30&lt;&gt;""),-10*LOG10((POWER(10, -0.1 *Y30) + POWER(10, -0.1 *Z30))/2),0)</f>
        <v>0</v>
      </c>
      <c r="AB30" s="263"/>
      <c r="AC30" s="264"/>
      <c r="AD30" s="366" t="str">
        <f>IF(AND(L30&lt;&gt;"",M30&lt;&gt;"",K30&lt;&gt;"",N30&lt;&gt;"",V30&lt;&gt;"",W30&lt;&gt;"",U30&lt;&gt;"",X30&lt;&gt;""),IF(AND(S30&lt;=R24,AC30&lt;=AB24),"Pass","Fail"),"")</f>
        <v/>
      </c>
      <c r="AE30" s="167" t="str">
        <f>IF(AD30="Pass",MIN(R24-S30,AB24-AC30),"")</f>
        <v/>
      </c>
      <c r="AF30" s="52"/>
    </row>
    <row r="31" spans="1:32" s="51" customFormat="1" ht="12" customHeight="1" thickBot="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7"/>
      <c r="O31" s="57"/>
      <c r="P31" s="57"/>
      <c r="Q31" s="57"/>
      <c r="R31" s="57"/>
      <c r="S31" s="56"/>
      <c r="T31" s="56"/>
      <c r="U31" s="57"/>
      <c r="V31" s="57"/>
      <c r="W31" s="57"/>
      <c r="X31" s="57"/>
      <c r="Y31" s="57"/>
      <c r="Z31" s="58"/>
      <c r="AA31" s="59"/>
      <c r="AB31" s="58"/>
      <c r="AC31" s="58"/>
      <c r="AD31" s="58"/>
      <c r="AE31" s="60"/>
      <c r="AF31" s="1"/>
    </row>
    <row r="32" spans="1:32" ht="13.5" customHeight="1"/>
  </sheetData>
  <mergeCells count="106">
    <mergeCell ref="D5:H5"/>
    <mergeCell ref="D6:H6"/>
    <mergeCell ref="D4:H4"/>
    <mergeCell ref="L4:P4"/>
    <mergeCell ref="L5:P5"/>
    <mergeCell ref="R17:S17"/>
    <mergeCell ref="D10:H10"/>
    <mergeCell ref="Q7:U7"/>
    <mergeCell ref="J17:Q17"/>
    <mergeCell ref="T17:AA17"/>
    <mergeCell ref="J13:Q13"/>
    <mergeCell ref="T13:AC13"/>
    <mergeCell ref="AC4:AE4"/>
    <mergeCell ref="AC5:AE5"/>
    <mergeCell ref="AC6:AE6"/>
    <mergeCell ref="Q4:U4"/>
    <mergeCell ref="V4:Y4"/>
    <mergeCell ref="Q5:U5"/>
    <mergeCell ref="J27:Q27"/>
    <mergeCell ref="T26:AA26"/>
    <mergeCell ref="T27:AA27"/>
    <mergeCell ref="V7:Y7"/>
    <mergeCell ref="A8:V8"/>
    <mergeCell ref="AB18:AC18"/>
    <mergeCell ref="AB24:AC24"/>
    <mergeCell ref="AB25:AC25"/>
    <mergeCell ref="R23:S23"/>
    <mergeCell ref="AB22:AC22"/>
    <mergeCell ref="R25:S25"/>
    <mergeCell ref="AB27:AC27"/>
    <mergeCell ref="I7:K7"/>
    <mergeCell ref="AC7:AE7"/>
    <mergeCell ref="N9:P9"/>
    <mergeCell ref="Q9:S9"/>
    <mergeCell ref="J28:J29"/>
    <mergeCell ref="T28:T29"/>
    <mergeCell ref="R27:S27"/>
    <mergeCell ref="W28:X28"/>
    <mergeCell ref="M28:N28"/>
    <mergeCell ref="V5:Y5"/>
    <mergeCell ref="R13:S13"/>
    <mergeCell ref="AB16:AC16"/>
    <mergeCell ref="I10:M10"/>
    <mergeCell ref="R16:S16"/>
    <mergeCell ref="R15:S15"/>
    <mergeCell ref="U28:V28"/>
    <mergeCell ref="R24:S24"/>
    <mergeCell ref="AB19:AC19"/>
    <mergeCell ref="AB21:AC21"/>
    <mergeCell ref="R21:S21"/>
    <mergeCell ref="AB23:AC23"/>
    <mergeCell ref="AB20:AC20"/>
    <mergeCell ref="R22:S22"/>
    <mergeCell ref="AB26:AC26"/>
    <mergeCell ref="O28:Q28"/>
    <mergeCell ref="R28:S28"/>
    <mergeCell ref="R19:S19"/>
    <mergeCell ref="J26:Q26"/>
    <mergeCell ref="Y28:AA28"/>
    <mergeCell ref="AB28:AC28"/>
    <mergeCell ref="AB14:AC14"/>
    <mergeCell ref="R14:S14"/>
    <mergeCell ref="AB15:AC15"/>
    <mergeCell ref="AB17:AC17"/>
    <mergeCell ref="R18:S18"/>
    <mergeCell ref="R20:S20"/>
    <mergeCell ref="A1:AC1"/>
    <mergeCell ref="A2:AC2"/>
    <mergeCell ref="AB8:AC8"/>
    <mergeCell ref="AB9:AC9"/>
    <mergeCell ref="F28:G28"/>
    <mergeCell ref="H28:I28"/>
    <mergeCell ref="A17:I27"/>
    <mergeCell ref="A3:AE3"/>
    <mergeCell ref="Z7:AB7"/>
    <mergeCell ref="D28:D29"/>
    <mergeCell ref="E28:E29"/>
    <mergeCell ref="AE17:AE27"/>
    <mergeCell ref="AD17:AD27"/>
    <mergeCell ref="A28:B28"/>
    <mergeCell ref="R26:S26"/>
    <mergeCell ref="I6:K6"/>
    <mergeCell ref="A4:C4"/>
    <mergeCell ref="A5:C5"/>
    <mergeCell ref="K28:L28"/>
    <mergeCell ref="J12:AE12"/>
    <mergeCell ref="A6:C6"/>
    <mergeCell ref="A7:C7"/>
    <mergeCell ref="A9:C9"/>
    <mergeCell ref="A10:C10"/>
    <mergeCell ref="L6:P6"/>
    <mergeCell ref="Q6:U6"/>
    <mergeCell ref="V6:Y6"/>
    <mergeCell ref="AB10:AC10"/>
    <mergeCell ref="Y9:Z9"/>
    <mergeCell ref="Y10:Z10"/>
    <mergeCell ref="Y8:Z8"/>
    <mergeCell ref="W8:X8"/>
    <mergeCell ref="W9:X9"/>
    <mergeCell ref="W10:X10"/>
    <mergeCell ref="D9:H9"/>
    <mergeCell ref="D7:H7"/>
    <mergeCell ref="L7:P7"/>
    <mergeCell ref="N10:P10"/>
    <mergeCell ref="Q10:S10"/>
    <mergeCell ref="I9:M9"/>
  </mergeCells>
  <phoneticPr fontId="6" type="noConversion"/>
  <conditionalFormatting sqref="Z30:AA30">
    <cfRule type="cellIs" dxfId="2" priority="3" stopIfTrue="1" operator="equal">
      <formula>"Fail"</formula>
    </cfRule>
  </conditionalFormatting>
  <conditionalFormatting sqref="AD30">
    <cfRule type="cellIs" dxfId="1" priority="5" stopIfTrue="1" operator="equal">
      <formula>"Fail"</formula>
    </cfRule>
    <cfRule type="cellIs" dxfId="0" priority="6" stopIfTrue="1" operator="equal">
      <formula>"Marginal"</formula>
    </cfRule>
  </conditionalFormatting>
  <pageMargins left="0.47244094488188981" right="0.66" top="0.98425196850393704" bottom="0.98425196850393704" header="0.51181102362204722" footer="0.51181102362204722"/>
  <pageSetup scale="85" orientation="landscape" horizontalDpi="180" verticalDpi="18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L41"/>
  <sheetViews>
    <sheetView showRowColHeaders="0" workbookViewId="0">
      <selection activeCell="B21" sqref="B21"/>
    </sheetView>
  </sheetViews>
  <sheetFormatPr defaultColWidth="8.85546875" defaultRowHeight="12.75"/>
  <cols>
    <col min="1" max="1" width="11.28515625" style="65" customWidth="1"/>
    <col min="2" max="2" width="15.5703125" style="221" customWidth="1"/>
    <col min="3" max="3" width="12.7109375" style="219" customWidth="1"/>
    <col min="4" max="4" width="15.85546875" style="220" customWidth="1"/>
    <col min="5" max="5" width="4.28515625" style="97" customWidth="1"/>
    <col min="6" max="6" width="10.85546875" style="96" customWidth="1"/>
    <col min="7" max="7" width="11" style="96" hidden="1" customWidth="1"/>
    <col min="8" max="8" width="11" style="235" customWidth="1"/>
    <col min="9" max="16384" width="8.85546875" style="98"/>
  </cols>
  <sheetData>
    <row r="1" spans="1:8" ht="26.25" customHeight="1">
      <c r="A1" s="743" t="s">
        <v>46</v>
      </c>
      <c r="B1" s="744"/>
      <c r="C1" s="210"/>
      <c r="D1" s="211"/>
      <c r="E1" s="211"/>
      <c r="F1" s="212"/>
      <c r="G1" s="213"/>
      <c r="H1" s="233"/>
    </row>
    <row r="2" spans="1:8">
      <c r="A2" s="745"/>
      <c r="B2" s="746"/>
      <c r="C2" s="214"/>
      <c r="D2" s="215"/>
      <c r="E2" s="215"/>
      <c r="F2" s="216"/>
      <c r="G2" s="217"/>
      <c r="H2" s="234"/>
    </row>
    <row r="3" spans="1:8">
      <c r="B3" s="66"/>
      <c r="C3" s="67"/>
      <c r="D3" s="68"/>
      <c r="E3" s="68"/>
      <c r="F3" s="69"/>
      <c r="G3" s="70"/>
    </row>
    <row r="4" spans="1:8">
      <c r="B4" s="66"/>
      <c r="C4" s="67"/>
      <c r="D4" s="68"/>
      <c r="E4" s="68"/>
      <c r="F4" s="69"/>
      <c r="G4" s="70"/>
    </row>
    <row r="5" spans="1:8">
      <c r="B5" s="66"/>
      <c r="C5" s="67"/>
      <c r="D5" s="68"/>
      <c r="E5" s="68"/>
      <c r="F5" s="69"/>
      <c r="G5" s="70"/>
    </row>
    <row r="6" spans="1:8">
      <c r="B6" s="66"/>
      <c r="C6" s="67"/>
      <c r="D6" s="68"/>
      <c r="E6" s="68"/>
      <c r="F6" s="69"/>
      <c r="G6" s="70"/>
    </row>
    <row r="7" spans="1:8">
      <c r="B7" s="66"/>
      <c r="C7" s="67"/>
      <c r="D7" s="68"/>
      <c r="E7" s="68"/>
      <c r="F7" s="69"/>
      <c r="G7" s="70"/>
    </row>
    <row r="8" spans="1:8">
      <c r="B8" s="66"/>
      <c r="C8" s="67"/>
      <c r="D8" s="68"/>
      <c r="E8" s="68"/>
      <c r="F8" s="69"/>
      <c r="G8" s="70"/>
    </row>
    <row r="9" spans="1:8" ht="20.25" customHeight="1" thickBot="1">
      <c r="A9" s="71"/>
      <c r="B9" s="72"/>
      <c r="C9" s="73"/>
      <c r="D9" s="74"/>
      <c r="E9" s="74"/>
      <c r="F9" s="75"/>
      <c r="G9" s="76"/>
    </row>
    <row r="10" spans="1:8">
      <c r="A10" s="77"/>
      <c r="B10" s="61"/>
      <c r="C10" s="78"/>
      <c r="D10" s="62"/>
      <c r="E10" s="62"/>
      <c r="F10" s="63"/>
      <c r="G10" s="64"/>
      <c r="H10" s="64"/>
    </row>
    <row r="11" spans="1:8">
      <c r="B11" s="79" t="s">
        <v>47</v>
      </c>
      <c r="C11" s="238"/>
      <c r="D11" s="11" t="s">
        <v>48</v>
      </c>
      <c r="E11" s="80"/>
      <c r="F11" s="169" t="str">
        <f>IF($C$13&gt;0,D21,"")</f>
        <v/>
      </c>
      <c r="G11" s="70"/>
      <c r="H11" s="70"/>
    </row>
    <row r="12" spans="1:8">
      <c r="B12" s="79" t="s">
        <v>29</v>
      </c>
      <c r="C12" s="239">
        <v>1310</v>
      </c>
      <c r="D12" s="11" t="s">
        <v>49</v>
      </c>
      <c r="E12" s="80"/>
      <c r="F12" s="169" t="str">
        <f>IF($C$13&gt;1,MAX(D21:D22),"")</f>
        <v/>
      </c>
      <c r="G12" s="70"/>
      <c r="H12" s="70"/>
    </row>
    <row r="13" spans="1:8">
      <c r="B13" s="81" t="s">
        <v>50</v>
      </c>
      <c r="C13" s="232">
        <v>0</v>
      </c>
      <c r="D13" s="82" t="s">
        <v>51</v>
      </c>
      <c r="E13" s="83"/>
      <c r="F13" s="170" t="str">
        <f>IF($C$13&gt;1,MIN(D21:D22),"")</f>
        <v/>
      </c>
      <c r="G13" s="70"/>
      <c r="H13" s="70"/>
    </row>
    <row r="14" spans="1:8">
      <c r="B14" s="79" t="s">
        <v>52</v>
      </c>
      <c r="C14" s="168">
        <v>20</v>
      </c>
      <c r="D14" s="15" t="s">
        <v>53</v>
      </c>
      <c r="E14" s="84"/>
      <c r="F14" s="171" t="str">
        <f>IF($C$13&gt;1,10*LOG(G14)-F16,"")</f>
        <v/>
      </c>
      <c r="G14" s="70" t="str">
        <f>IF($C$13&gt;1,AVERAGE(G20:G21),"")</f>
        <v/>
      </c>
      <c r="H14" s="70"/>
    </row>
    <row r="15" spans="1:8">
      <c r="B15" s="85" t="s">
        <v>54</v>
      </c>
      <c r="C15" s="168">
        <v>2</v>
      </c>
      <c r="D15" s="82" t="s">
        <v>55</v>
      </c>
      <c r="E15" s="83"/>
      <c r="F15" s="170" t="str">
        <f>IF($C$13&gt;1,10*LOG(1+G15/G14),"")</f>
        <v/>
      </c>
      <c r="G15" s="86" t="str">
        <f>IF($C$13&gt;1,STDEV(G20:G21),"")</f>
        <v/>
      </c>
      <c r="H15" s="86"/>
    </row>
    <row r="16" spans="1:8" ht="13.5">
      <c r="A16" s="87" t="s">
        <v>56</v>
      </c>
      <c r="B16" s="85" t="s">
        <v>57</v>
      </c>
      <c r="C16" s="240"/>
      <c r="D16" s="79" t="s">
        <v>58</v>
      </c>
      <c r="E16" s="88"/>
      <c r="F16" s="169"/>
      <c r="G16" s="70"/>
      <c r="H16" s="70"/>
    </row>
    <row r="17" spans="1:12">
      <c r="B17" s="79" t="s">
        <v>59</v>
      </c>
      <c r="C17" s="740"/>
      <c r="D17" s="741"/>
      <c r="E17" s="741"/>
      <c r="F17" s="742"/>
      <c r="G17" s="70"/>
      <c r="H17" s="70"/>
    </row>
    <row r="18" spans="1:12">
      <c r="B18" s="89" t="s">
        <v>60</v>
      </c>
      <c r="C18" s="738"/>
      <c r="D18" s="738"/>
      <c r="E18" s="738"/>
      <c r="F18" s="739"/>
      <c r="G18" s="70"/>
      <c r="H18" s="70"/>
    </row>
    <row r="19" spans="1:12" ht="14.25" thickBot="1">
      <c r="A19" s="71"/>
      <c r="B19" s="72"/>
      <c r="C19" s="90"/>
      <c r="D19" s="91"/>
      <c r="E19" s="91"/>
      <c r="F19" s="75"/>
      <c r="G19" s="76"/>
      <c r="H19" s="76"/>
    </row>
    <row r="20" spans="1:12">
      <c r="A20" s="236"/>
      <c r="B20" s="92" t="s">
        <v>61</v>
      </c>
      <c r="C20" s="93" t="s">
        <v>62</v>
      </c>
      <c r="D20" s="94" t="s">
        <v>63</v>
      </c>
      <c r="E20" s="95"/>
    </row>
    <row r="21" spans="1:12" ht="13.5">
      <c r="A21" s="237"/>
      <c r="B21" s="218"/>
      <c r="G21" s="96">
        <f>EXP(LN(10)*(D21+F16)/10)</f>
        <v>1</v>
      </c>
      <c r="K21" s="100"/>
      <c r="L21" s="99"/>
    </row>
    <row r="22" spans="1:12">
      <c r="A22" s="237"/>
      <c r="B22" s="218"/>
      <c r="G22" s="96">
        <f>EXP(LN(10)*(D22+F16)/10)</f>
        <v>1</v>
      </c>
      <c r="J22" s="101"/>
      <c r="K22" s="101"/>
      <c r="L22" s="102"/>
    </row>
    <row r="23" spans="1:12">
      <c r="A23" s="237"/>
      <c r="B23" s="218"/>
      <c r="G23" s="96">
        <f>EXP(LN(10)*(D23+F16)/10)</f>
        <v>1</v>
      </c>
    </row>
    <row r="24" spans="1:12">
      <c r="A24" s="237"/>
      <c r="B24" s="218"/>
      <c r="G24" s="96">
        <f>EXP(LN(10)*(D24+F16)/10)</f>
        <v>1</v>
      </c>
    </row>
    <row r="25" spans="1:12">
      <c r="A25" s="237"/>
      <c r="B25" s="218"/>
      <c r="G25" s="96">
        <f>EXP(LN(10)*(D25+F16)/10)</f>
        <v>1</v>
      </c>
    </row>
    <row r="26" spans="1:12">
      <c r="A26" s="237"/>
      <c r="B26" s="218"/>
      <c r="G26" s="96">
        <f>EXP(LN(10)*(D26+F16)/10)</f>
        <v>1</v>
      </c>
    </row>
    <row r="27" spans="1:12">
      <c r="A27" s="237"/>
      <c r="B27" s="218"/>
      <c r="G27" s="96">
        <f>EXP(LN(10)*(D27+F16)/10)</f>
        <v>1</v>
      </c>
    </row>
    <row r="28" spans="1:12">
      <c r="A28" s="237"/>
      <c r="B28" s="218"/>
      <c r="G28" s="96">
        <f>EXP(LN(10)*(D28+F16)/10)</f>
        <v>1</v>
      </c>
    </row>
    <row r="29" spans="1:12">
      <c r="A29" s="237"/>
      <c r="B29" s="218"/>
      <c r="G29" s="96">
        <f>EXP(LN(10)*(D29+F16)/10)</f>
        <v>1</v>
      </c>
    </row>
    <row r="30" spans="1:12">
      <c r="A30" s="237"/>
      <c r="B30" s="218"/>
      <c r="G30" s="96">
        <f>EXP(LN(10)*(D30+F16)/10)</f>
        <v>1</v>
      </c>
    </row>
    <row r="31" spans="1:12">
      <c r="A31" s="237"/>
      <c r="B31" s="218"/>
      <c r="G31" s="96">
        <f>EXP(LN(10)*(D31+F16)/10)</f>
        <v>1</v>
      </c>
    </row>
    <row r="32" spans="1:12">
      <c r="A32" s="237"/>
      <c r="B32" s="218"/>
      <c r="G32" s="96">
        <f>EXP(LN(10)*(D32+F16)/10)</f>
        <v>1</v>
      </c>
    </row>
    <row r="33" spans="1:7">
      <c r="A33" s="237"/>
      <c r="B33" s="218"/>
      <c r="G33" s="96">
        <f>EXP(LN(10)*(D33+F16)/10)</f>
        <v>1</v>
      </c>
    </row>
    <row r="34" spans="1:7">
      <c r="A34" s="237"/>
      <c r="B34" s="218"/>
      <c r="G34" s="96">
        <f>EXP(LN(10)*(D34+F16)/10)</f>
        <v>1</v>
      </c>
    </row>
    <row r="35" spans="1:7">
      <c r="A35" s="237"/>
      <c r="B35" s="218"/>
      <c r="G35" s="96">
        <f>EXP(LN(10)*(D35+F16)/10)</f>
        <v>1</v>
      </c>
    </row>
    <row r="36" spans="1:7">
      <c r="A36" s="237"/>
      <c r="B36" s="218"/>
      <c r="G36" s="96">
        <f>EXP(LN(10)*(D36+F16)/10)</f>
        <v>1</v>
      </c>
    </row>
    <row r="37" spans="1:7">
      <c r="A37" s="237"/>
      <c r="B37" s="218"/>
      <c r="G37" s="96">
        <f>EXP(LN(10)*(D37+F16)/10)</f>
        <v>1</v>
      </c>
    </row>
    <row r="38" spans="1:7">
      <c r="A38" s="237"/>
      <c r="B38" s="218"/>
      <c r="G38" s="96">
        <f>EXP(LN(10)*(D38+F16)/10)</f>
        <v>1</v>
      </c>
    </row>
    <row r="39" spans="1:7">
      <c r="A39" s="237"/>
      <c r="B39" s="218"/>
      <c r="G39" s="96">
        <f>EXP(LN(10)*(D39+F16)/10)</f>
        <v>1</v>
      </c>
    </row>
    <row r="40" spans="1:7">
      <c r="A40" s="237"/>
      <c r="B40" s="218"/>
      <c r="G40" s="96">
        <f>EXP(LN(10)*(D40+F16)/10)</f>
        <v>1</v>
      </c>
    </row>
    <row r="41" spans="1:7">
      <c r="G41" s="96">
        <v>7.9615935041731843E-5</v>
      </c>
    </row>
  </sheetData>
  <mergeCells count="3">
    <mergeCell ref="C18:F18"/>
    <mergeCell ref="C17:F17"/>
    <mergeCell ref="A1:B2"/>
  </mergeCells>
  <phoneticPr fontId="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K3"/>
  <sheetViews>
    <sheetView showRowColHeaders="0" workbookViewId="0">
      <selection activeCell="A3" sqref="A3"/>
    </sheetView>
  </sheetViews>
  <sheetFormatPr defaultRowHeight="12.75"/>
  <sheetData>
    <row r="1" spans="1:11" ht="18.75">
      <c r="A1" s="747" t="s">
        <v>100</v>
      </c>
      <c r="B1" s="747"/>
      <c r="C1" s="747"/>
      <c r="D1" s="747"/>
      <c r="E1" s="747"/>
      <c r="F1" s="747"/>
      <c r="G1" s="747"/>
      <c r="H1" s="747"/>
      <c r="I1" s="747"/>
    </row>
    <row r="2" spans="1:11" ht="25.5">
      <c r="A2" s="116" t="s">
        <v>95</v>
      </c>
      <c r="B2" s="125" t="s">
        <v>200</v>
      </c>
      <c r="C2" s="125" t="s">
        <v>201</v>
      </c>
      <c r="D2" s="125" t="s">
        <v>96</v>
      </c>
      <c r="E2" s="125" t="s">
        <v>35</v>
      </c>
      <c r="F2" s="125" t="s">
        <v>202</v>
      </c>
      <c r="G2" s="125" t="s">
        <v>97</v>
      </c>
      <c r="H2" s="125" t="s">
        <v>98</v>
      </c>
      <c r="I2" s="125" t="s">
        <v>99</v>
      </c>
      <c r="J2" s="403"/>
      <c r="K2" s="403"/>
    </row>
    <row r="3" spans="1:11">
      <c r="I3" s="117"/>
    </row>
  </sheetData>
  <mergeCells count="1">
    <mergeCell ref="A1:I1"/>
  </mergeCells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workbookViewId="0">
      <selection activeCell="A59" sqref="A59"/>
    </sheetView>
  </sheetViews>
  <sheetFormatPr defaultRowHeight="12.75"/>
  <sheetData/>
  <phoneticPr fontId="6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D1:E12"/>
  <sheetViews>
    <sheetView workbookViewId="0">
      <selection activeCell="D3" sqref="D3"/>
    </sheetView>
  </sheetViews>
  <sheetFormatPr defaultRowHeight="12.75"/>
  <sheetData>
    <row r="1" spans="4:5">
      <c r="D1" t="s">
        <v>161</v>
      </c>
    </row>
    <row r="2" spans="4:5">
      <c r="D2">
        <f>SUM(1.5,2)</f>
        <v>3.5</v>
      </c>
      <c r="E2">
        <f>POWER(10,-0.1*$D$2)</f>
        <v>0.44668359215096309</v>
      </c>
    </row>
    <row r="3" spans="4:5">
      <c r="D3" t="s">
        <v>151</v>
      </c>
      <c r="E3">
        <f>IF($D$2=1,1,2)</f>
        <v>2</v>
      </c>
    </row>
    <row r="4" spans="4:5">
      <c r="D4" t="s">
        <v>152</v>
      </c>
      <c r="E4" t="b">
        <f>AND($D$2=1,$E$2=2)</f>
        <v>0</v>
      </c>
    </row>
    <row r="5" spans="4:5">
      <c r="D5" t="s">
        <v>153</v>
      </c>
      <c r="E5">
        <f>LOG10($D$2)</f>
        <v>0.54406804435027567</v>
      </c>
    </row>
    <row r="6" spans="4:5">
      <c r="D6" t="s">
        <v>154</v>
      </c>
      <c r="E6">
        <f>POWER($D$2,$E$2)</f>
        <v>1.7499525317989277</v>
      </c>
    </row>
    <row r="7" spans="4:5">
      <c r="D7" t="s">
        <v>155</v>
      </c>
      <c r="E7">
        <f>MIN($D$2,$E$2)</f>
        <v>0.44668359215096309</v>
      </c>
    </row>
    <row r="8" spans="4:5">
      <c r="D8" t="s">
        <v>156</v>
      </c>
      <c r="E8">
        <f>MAX($D$2,$E$2)</f>
        <v>3.5</v>
      </c>
    </row>
    <row r="9" spans="4:5">
      <c r="D9" t="s">
        <v>157</v>
      </c>
      <c r="E9">
        <f>AVERAGE($D$2:$E$2)</f>
        <v>1.9733417960754815</v>
      </c>
    </row>
    <row r="10" spans="4:5">
      <c r="D10" t="s">
        <v>158</v>
      </c>
      <c r="E10">
        <f>STDEV($D$2:$E$2)</f>
        <v>2.1590207370982042</v>
      </c>
    </row>
    <row r="11" spans="4:5">
      <c r="D11" t="s">
        <v>159</v>
      </c>
      <c r="E11">
        <f>EXP($D$2)</f>
        <v>33.115451958692312</v>
      </c>
    </row>
    <row r="12" spans="4:5">
      <c r="D12" t="s">
        <v>160</v>
      </c>
      <c r="E12">
        <f>LN($D$2)</f>
        <v>1.2527629684953681</v>
      </c>
    </row>
  </sheetData>
  <phoneticPr fontId="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B1:H103"/>
  <sheetViews>
    <sheetView showRowColHeaders="0" workbookViewId="0">
      <selection activeCell="B20" sqref="B20"/>
    </sheetView>
  </sheetViews>
  <sheetFormatPr defaultRowHeight="12.75"/>
  <cols>
    <col min="1" max="1" width="0.140625" style="106" customWidth="1"/>
    <col min="2" max="2" width="27.42578125" style="106" customWidth="1"/>
    <col min="3" max="3" width="4" style="106" customWidth="1"/>
    <col min="4" max="4" width="27.42578125" style="106" customWidth="1"/>
    <col min="5" max="5" width="4" style="106" customWidth="1"/>
    <col min="6" max="6" width="27.42578125" style="106" customWidth="1"/>
    <col min="7" max="7" width="4" style="106" customWidth="1"/>
    <col min="8" max="16384" width="9.140625" style="106"/>
  </cols>
  <sheetData>
    <row r="1" spans="2:8" s="209" customFormat="1" ht="37.5" customHeight="1" thickBot="1">
      <c r="B1" s="748" t="s">
        <v>73</v>
      </c>
      <c r="C1" s="749"/>
      <c r="D1" s="749"/>
      <c r="E1" s="749"/>
      <c r="F1" s="749"/>
      <c r="G1" s="222"/>
      <c r="H1" s="223"/>
    </row>
    <row r="2" spans="2:8" ht="9" customHeight="1">
      <c r="B2" s="105"/>
      <c r="D2" s="105"/>
      <c r="F2" s="105"/>
    </row>
    <row r="3" spans="2:8" ht="54" customHeight="1">
      <c r="B3" s="107" t="s">
        <v>74</v>
      </c>
      <c r="C3" s="108"/>
      <c r="D3" s="107" t="s">
        <v>75</v>
      </c>
      <c r="E3" s="108"/>
      <c r="F3" s="107" t="s">
        <v>76</v>
      </c>
    </row>
    <row r="4" spans="2:8" ht="18" customHeight="1">
      <c r="B4" s="109"/>
      <c r="C4" s="108"/>
      <c r="D4" s="109"/>
      <c r="E4" s="108"/>
      <c r="F4" s="109"/>
    </row>
    <row r="5" spans="2:8" ht="54" customHeight="1">
      <c r="B5" s="107" t="s">
        <v>77</v>
      </c>
      <c r="C5" s="108"/>
      <c r="D5" s="107" t="s">
        <v>78</v>
      </c>
      <c r="E5" s="108"/>
      <c r="F5" s="107" t="s">
        <v>79</v>
      </c>
    </row>
    <row r="6" spans="2:8" ht="18" customHeight="1">
      <c r="B6" s="109"/>
      <c r="C6" s="108"/>
      <c r="D6" s="109"/>
      <c r="E6" s="108"/>
      <c r="F6" s="110"/>
    </row>
    <row r="7" spans="2:8" ht="54" customHeight="1">
      <c r="B7" s="111" t="s">
        <v>80</v>
      </c>
      <c r="C7" s="112"/>
      <c r="D7" s="111" t="s">
        <v>81</v>
      </c>
      <c r="E7" s="112"/>
      <c r="F7" s="111" t="s">
        <v>82</v>
      </c>
    </row>
    <row r="8" spans="2:8" ht="18" customHeight="1">
      <c r="B8" s="112"/>
      <c r="C8" s="112"/>
      <c r="D8" s="112"/>
      <c r="E8" s="112"/>
      <c r="F8" s="112"/>
    </row>
    <row r="9" spans="2:8" ht="54" customHeight="1">
      <c r="B9" s="111" t="s">
        <v>83</v>
      </c>
      <c r="C9" s="113"/>
      <c r="D9" s="111" t="s">
        <v>84</v>
      </c>
      <c r="E9" s="113"/>
      <c r="F9" s="111" t="s">
        <v>85</v>
      </c>
    </row>
    <row r="10" spans="2:8" ht="18" customHeight="1">
      <c r="B10" s="113"/>
      <c r="C10" s="113"/>
      <c r="D10" s="113"/>
      <c r="E10" s="113"/>
      <c r="F10" s="113"/>
    </row>
    <row r="11" spans="2:8" ht="54" customHeight="1">
      <c r="B11" s="114"/>
      <c r="C11" s="113"/>
      <c r="D11" s="114"/>
      <c r="E11" s="113"/>
      <c r="F11" s="114"/>
    </row>
    <row r="12" spans="2:8" ht="18" customHeight="1"/>
    <row r="13" spans="2:8" ht="36" customHeight="1">
      <c r="B13" s="115"/>
      <c r="D13" s="115"/>
      <c r="F13" s="115"/>
    </row>
    <row r="14" spans="2:8" ht="23.85" customHeight="1"/>
    <row r="15" spans="2:8" ht="54" customHeight="1">
      <c r="B15" s="115"/>
      <c r="D15" s="115"/>
      <c r="F15" s="115"/>
    </row>
    <row r="16" spans="2:8" ht="18" customHeight="1"/>
    <row r="17" ht="72" customHeight="1"/>
    <row r="18" ht="72" customHeight="1"/>
    <row r="19" ht="72" customHeight="1"/>
    <row r="20" ht="72" customHeight="1"/>
    <row r="21" ht="72" customHeight="1"/>
    <row r="22" ht="72" customHeight="1"/>
    <row r="23" ht="72" customHeight="1"/>
    <row r="24" ht="72" customHeight="1"/>
    <row r="25" ht="72" customHeight="1"/>
    <row r="26" ht="72" customHeight="1"/>
    <row r="27" ht="72" customHeight="1"/>
    <row r="28" ht="72" customHeight="1"/>
    <row r="29" ht="72" customHeight="1"/>
    <row r="30" ht="72" customHeight="1"/>
    <row r="31" ht="72" customHeight="1"/>
    <row r="32" ht="72" customHeight="1"/>
    <row r="33" ht="72" customHeight="1"/>
    <row r="34" ht="72" customHeight="1"/>
    <row r="35" ht="72" customHeight="1"/>
    <row r="36" ht="72" customHeight="1"/>
    <row r="37" ht="72" customHeight="1"/>
    <row r="38" ht="72" customHeight="1"/>
    <row r="39" ht="72" customHeight="1"/>
    <row r="40" ht="72" customHeight="1"/>
    <row r="41" ht="72" customHeight="1"/>
    <row r="42" ht="72" customHeight="1"/>
    <row r="43" ht="72" customHeight="1"/>
    <row r="44" ht="72" customHeight="1"/>
    <row r="45" ht="72" customHeight="1"/>
    <row r="46" ht="72" customHeight="1"/>
    <row r="47" ht="72" customHeight="1"/>
    <row r="48" ht="72" customHeight="1"/>
    <row r="49" ht="72" customHeight="1"/>
    <row r="50" ht="72" customHeight="1"/>
    <row r="51" ht="72" customHeight="1"/>
    <row r="52" ht="72" customHeight="1"/>
    <row r="53" ht="72" customHeight="1"/>
    <row r="54" ht="72" customHeight="1"/>
    <row r="55" ht="72" customHeight="1"/>
    <row r="56" ht="72" customHeight="1"/>
    <row r="57" ht="72" customHeight="1"/>
    <row r="58" ht="72" customHeight="1"/>
    <row r="59" ht="72" customHeight="1"/>
    <row r="60" ht="72" customHeight="1"/>
    <row r="61" ht="72" customHeight="1"/>
    <row r="62" ht="72" customHeight="1"/>
    <row r="63" ht="72" customHeight="1"/>
    <row r="64" ht="72" customHeight="1"/>
    <row r="65" ht="72" customHeight="1"/>
    <row r="66" ht="72" customHeight="1"/>
    <row r="67" ht="72" customHeight="1"/>
    <row r="68" ht="72" customHeight="1"/>
    <row r="69" ht="72" customHeight="1"/>
    <row r="70" ht="72" customHeight="1"/>
    <row r="71" ht="72" customHeight="1"/>
    <row r="72" ht="72" customHeight="1"/>
    <row r="73" ht="72" customHeight="1"/>
    <row r="74" ht="72" customHeight="1"/>
    <row r="75" ht="72" customHeight="1"/>
    <row r="76" ht="72" customHeight="1"/>
    <row r="77" ht="72" customHeight="1"/>
    <row r="78" ht="72" customHeight="1"/>
    <row r="79" ht="72" customHeight="1"/>
    <row r="80" ht="72" customHeight="1"/>
    <row r="81" ht="72" customHeight="1"/>
    <row r="82" ht="72" customHeight="1"/>
    <row r="83" ht="72" customHeight="1"/>
    <row r="84" ht="72" customHeight="1"/>
    <row r="85" ht="72" customHeight="1"/>
    <row r="86" ht="72" customHeight="1"/>
    <row r="87" ht="72" customHeight="1"/>
    <row r="88" ht="72" customHeight="1"/>
    <row r="89" ht="72" customHeight="1"/>
    <row r="90" ht="72" customHeight="1"/>
    <row r="91" ht="72" customHeight="1"/>
    <row r="92" ht="72" customHeight="1"/>
    <row r="93" ht="72" customHeight="1"/>
    <row r="94" ht="72" customHeight="1"/>
    <row r="95" ht="72" customHeight="1"/>
    <row r="96" ht="72" customHeight="1"/>
    <row r="97" ht="72" customHeight="1"/>
    <row r="98" ht="72" customHeight="1"/>
    <row r="99" ht="72" customHeight="1"/>
    <row r="100" ht="72" customHeight="1"/>
    <row r="101" ht="72" customHeight="1"/>
    <row r="102" ht="72" customHeight="1"/>
    <row r="103" ht="36" customHeight="1"/>
  </sheetData>
  <mergeCells count="1">
    <mergeCell ref="B1:F1"/>
  </mergeCells>
  <phoneticPr fontId="6" type="noConversion"/>
  <pageMargins left="0.28000000000000003" right="0.28000000000000003" top="0.63" bottom="1" header="0.5" footer="0.5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Meter Reading</vt:lpstr>
      <vt:lpstr>Live Data</vt:lpstr>
      <vt:lpstr>Final Report</vt:lpstr>
      <vt:lpstr>Data Logging</vt:lpstr>
      <vt:lpstr>Meter Dump</vt:lpstr>
      <vt:lpstr>New Report</vt:lpstr>
      <vt:lpstr>Label Printing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KITS Layout Template</dc:title>
  <dc:creator>MZ</dc:creator>
  <cp:lastModifiedBy>bruce@kingfisher.com.au</cp:lastModifiedBy>
  <cp:lastPrinted>2014-01-04T00:59:27Z</cp:lastPrinted>
  <dcterms:created xsi:type="dcterms:W3CDTF">1999-07-04T10:03:50Z</dcterms:created>
  <dcterms:modified xsi:type="dcterms:W3CDTF">2018-10-14T06:55:45Z</dcterms:modified>
</cp:coreProperties>
</file>